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15"/>
  <workbookPr defaultThemeVersion="166925"/>
  <mc:AlternateContent xmlns:mc="http://schemas.openxmlformats.org/markup-compatibility/2006">
    <mc:Choice Requires="x15">
      <x15ac:absPath xmlns:x15ac="http://schemas.microsoft.com/office/spreadsheetml/2010/11/ac" url="https://saludcapitalgovco-my.sharepoint.com/personal/direcciondeparticipacion_saludcapital_gov_co/Documents/CONTRATISTA/CONTRATOS 2025/POBLACIONALES/POLÍTICAS PÚBLICAS/"/>
    </mc:Choice>
  </mc:AlternateContent>
  <xr:revisionPtr revIDLastSave="0" documentId="8_{8F93E645-B03E-41C7-851A-3FB982717D10}" xr6:coauthVersionLast="47" xr6:coauthVersionMax="47" xr10:uidLastSave="{00000000-0000-0000-0000-000000000000}"/>
  <bookViews>
    <workbookView xWindow="-108" yWindow="-108" windowWidth="23256" windowHeight="12456" firstSheet="9" activeTab="9" xr2:uid="{1565E51B-FC19-4BC6-A504-947465BAA697}"/>
  </bookViews>
  <sheets>
    <sheet name="Afro " sheetId="1" r:id="rId1"/>
    <sheet name="Palenquero " sheetId="2" r:id="rId2"/>
    <sheet name="Raizal" sheetId="9" r:id="rId3"/>
    <sheet name="Indigenas" sheetId="5" r:id="rId4"/>
    <sheet name="Rrom " sheetId="10" r:id="rId5"/>
    <sheet name="Mujeres" sheetId="8" r:id="rId6"/>
    <sheet name="Discapacidad" sheetId="4" r:id="rId7"/>
    <sheet name="Juventud" sheetId="6" r:id="rId8"/>
    <sheet name="Ruralidad " sheetId="11" r:id="rId9"/>
    <sheet name="LGTBI" sheetId="7" r:id="rId10"/>
    <sheet name="D.H Y Seguridad " sheetId="3" r:id="rId11"/>
    <sheet name="Salud Mental" sheetId="12" r:id="rId12"/>
    <sheet name="SPA" sheetId="13" r:id="rId13"/>
  </sheets>
  <definedNames>
    <definedName name="_xlnm._FilterDatabase" localSheetId="10" hidden="1">'D.H Y Seguridad '!$A$1:$K$4</definedName>
    <definedName name="_xlnm._FilterDatabase" localSheetId="1" hidden="1">'Palenquero '!$L$1:$P$1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<sst xmlns="http://schemas.openxmlformats.org/spreadsheetml/2006/main" count="884" uniqueCount="249">
  <si>
    <t>Política Pública corta</t>
  </si>
  <si>
    <t>Producto esperado</t>
  </si>
  <si>
    <t>Sector Responsable</t>
  </si>
  <si>
    <t>Entidad Responsable</t>
  </si>
  <si>
    <t>Objetivo PDD</t>
  </si>
  <si>
    <t>Programa PDD</t>
  </si>
  <si>
    <t>Meta PDD</t>
  </si>
  <si>
    <t>Reporte  </t>
  </si>
  <si>
    <t xml:space="preserve">Gestor Encargado </t>
  </si>
  <si>
    <t xml:space="preserve">Actividades </t>
  </si>
  <si>
    <t xml:space="preserve">Vigencia </t>
  </si>
  <si>
    <t xml:space="preserve">Fecha Reprte de seguimiento </t>
  </si>
  <si>
    <t>Cualitativo</t>
  </si>
  <si>
    <t>Enfoques</t>
  </si>
  <si>
    <t>Avance Seguimiento</t>
  </si>
  <si>
    <t xml:space="preserve">Observaciones </t>
  </si>
  <si>
    <t>Afro</t>
  </si>
  <si>
    <t>2.2.21 Estrategia pedagógica en salud para el fortalecimiento de capacidades y reconocimientos de saberes, usos y costumbres ancestrales en salud de la comunidad negra afrocolombiana, concertado con la instancia de  representación de las comunidades.</t>
  </si>
  <si>
    <t>Salud</t>
  </si>
  <si>
    <t>Secretaría Distrital de Salud</t>
  </si>
  <si>
    <t>2. Bogotá confía en su bien–estar</t>
  </si>
  <si>
    <t>2.12. Salud Pública Integrada e Integral</t>
  </si>
  <si>
    <t>Implementar cuatro líneas de acción de gobernanza y gobernabilidad para el fortalecimiento de la intersectorialidad, la gestión de las políticas, planes y/o programas y la participación social, que afecten positivamente los determinantes en salud en clave de Atención Primaria Social.</t>
  </si>
  <si>
    <t>A partir de su entrada en vigencia </t>
  </si>
  <si>
    <t>Laura Vanesa Lemos/Denia Laia</t>
  </si>
  <si>
    <t xml:space="preserve">Para el primer semestre del 2024, se reporta la matriz PIAA ( plan integral de acciones afirmativas) - se reporto en primer trimestre 2024, en julio se debe reportar el segundo trimestre 2024. </t>
  </si>
  <si>
    <t>2025 - 2036</t>
  </si>
  <si>
    <t>30 de junio 2025</t>
  </si>
  <si>
    <t>Palenquero</t>
  </si>
  <si>
    <t>6.4.5. Estrategia pedagógica en salud que incida en el fortalecimiento de la medicina tradicional del pueblo palenquero en concertación con el Kuagro Mona Ri Palenge andi Bakata</t>
  </si>
  <si>
    <t xml:space="preserve">Mirna Casseres </t>
  </si>
  <si>
    <t xml:space="preserve">Para el primer semestre del 2024, se reporta la matriz PIAA ( plan integral de acciones afirmativas) -se reporto en primer trimestre 2024, en julio se debe reportar el segundo trimestre 2024. </t>
  </si>
  <si>
    <t>2024 - 2036</t>
  </si>
  <si>
    <t xml:space="preserve">El 16-07-2025 Se realizó una mesa de trabajo con el equipo operativo por parte de la comunidad, y la profesional con pertenencia étnica palenquera vinculada desde la Dirección de Participación Social Gestión Territorial y Transectorialidad de la SDS. El objetivo fue apoyar la construcción del documento de la iniciativa comunitaria orientada a la estrategia pedagógica. Se revisaron avances, se aclararon aspectos metodológicos y se definieron próximos pasos según la ficha técnica del producto. La comunidad asumió la sistematización de la propuesta y la SDS continuará con asistencia técnica en la siguiente sesión.
El 01-08-2025 En el marco del acompañamiento de la Dirección de Participación Social de la SDS, se llevó a cabo reunión con la comunidad palenquera con el objetivo de instalar la mesa de trabajo, conformada por el equipo designado por la propia comunidad. Durante el espacio se socializó y aprobó la propuesta comunitaria orientada a dar cumplimiento a la estrategia definida, contando con la participación y la validación de los asistentes.La jornada permitió avanzar en la consolidación del trabajo conjunto y reafirmar los compromisos establecidos por la comunidad y la SDS.
20-08-2025 Se realizó reunión con la participación de las dependencias de Salud Pública, Provisión de Servicios, Dirección de Participación Social, Servicio a la Ciudadanía y los delegados de la comunidad palenquera. El objetivo fue plantear los requerimientos de apoyo logístico, técnico, físico y tecnológico por parte de las dependencias, con el fin de garantizar la convocatoria a los equipos de trabajo y talento humano del sector salud para la realización del Día de la Salud, en el marco de la estrategia pedagógica.
Además, se logró aportar en la construcción de la propuesta de la iniciativa comunitaria en el marco de la implementación de la estrategia pedagógica, de igual manera se apoya la gestión administrativa para la presentación de la misma.
</t>
  </si>
  <si>
    <t xml:space="preserve">Durante el tercer trimestre de 2025 se avanzó en la implementación del enfoque étnico palenquero mediante la realización de tres mesas de trabajo con los delegados del Kuagro Mona Ri Palenge andi Bakata, La implementación del enfoque étnico por parte de la Dirección de Participación Social, Gestión Territorial y Transectorialidad (DPSGTYT) se evidencia en la manera en que los procesos se desarrollaron en concertación directa con el Kuagro Mona Ri Palenge andi Bakata, como instancia legítima de representación de la comunidad palenquera. Durante el tercer trimestre de 2025 se realizaron dos mesas de trabajo orientadas a la planeación de la estrategia, lo que permitió no solo avanzar en la construcción de la estructura documental del producto concertado del CONPES 39 – Capítulo Palenquero, sino también garantizar que los contenidos respondieran a las necesidades y prioridades definidas por la comunidad.De esta forma, la DPSGTYT garantizó que el enfoque étnico no fuera un componente accesorio, sino el eje que orientó los procesos de planeación, validación y toma de decisiones en cada espacio desarrollado con la comunidad.
</t>
  </si>
  <si>
    <t>Actualmente se Realiza seguimiento al proceso pre contractual de la iniciativa comunitaria  a desarrollar  y apoyo logistico, tecnico y financiero para la ejecucion de las acciones que dan cuenta a la estrategia pedagogica.</t>
  </si>
  <si>
    <t>Ninguna</t>
  </si>
  <si>
    <t>6.4.6. Estrategia de fortalecimiento al proceso organizativo de la comunidad palenquera para garantizar su ejercicio ciudadano de participación en salud  incorporando el enfoque diferencial étnico palenquero en concertación con el Kuagro Mona Ri Palenge andi Bakata</t>
  </si>
  <si>
    <t>El 23-07-2025 Se llevó a cabo mesa de trabajo con la participación de la comunidad palenquera y en concertación con el Kuagro Mona Ri Palenge andi Bakata, con el objetivo de desarrollar la estructura del documento técnico de la Estrategia de Fortalecimiento al Proceso Organizativo de la Comunidad Palenquera, orientada a garantizar su ejercicio ciudadano de participación en salud, incorporando el enfoque diferencial étnico palenquero.El espacio permitió acordar lineamientos para la construcción del documento, así como definir la articulación entre la comunidad y los temas a desarrollar  en el marco de la estrategia
El 01-08-2025 En el marco del acompañamiento de la Dirección de Participación Social de la SDS, se llevó a cabo reunión con la comunidad palenquera con el objetivo de instalar la mesa de trabajo, conformada por el equipo designado por la propia comunidad. Dando cumplimiento a los compromisos de la ficha técnica en la fase de planeación del producto concertado</t>
  </si>
  <si>
    <t>El enfoque étnico se evidencia en la participación activa de la comunidad en la concertación de la estrategia en la fase de alistamiento, la cual reconoce su identidad, usos y constumbres, en la construcción de los documentos, en el desarrollo de los diálogos con la inclusión de profesionales con pertenencia étnica que facilita los procesos de interlocución con la comunidad.</t>
  </si>
  <si>
    <t>Por agenda de actividades  y dinamicas propias de la comunidad  se realizo un pausa en el proceso de implementacion de las actividades que den cuenta a la estrategia de fortalecimiento al proceso de fortalecimento organizativo.</t>
  </si>
  <si>
    <t xml:space="preserve">MUJER Y GENERO </t>
  </si>
  <si>
    <t xml:space="preserve">
Producto 6.1.3. Proyectos con enfoques diferencial y de géneros formulados para fortalecer la participación
social y la inclusión en salud.</t>
  </si>
  <si>
    <t>Propiciar la implementacion de proyectos con enfoque diferencial  y de genero</t>
  </si>
  <si>
    <t>Caraterizacion de 3 organizaciones.</t>
  </si>
  <si>
    <t>Ana Beatriz Acevedo</t>
  </si>
  <si>
    <t>A. Reducción de riesgos y daños del impacto social y en salud por uso de sustancias psicoactivas</t>
  </si>
  <si>
    <t>Portcentaje de organizaciones caracterizadas.</t>
  </si>
  <si>
    <t xml:space="preserve">Caracterizacion a organizaciones con enfoque de mujer y genero </t>
  </si>
  <si>
    <t>3 Organizaciones de mujres caracterizadas ,en las localidades de san ristobal, bosa y kennedy</t>
  </si>
  <si>
    <t>I Ninguna</t>
  </si>
  <si>
    <t>Raizal</t>
  </si>
  <si>
    <t>3.1.5 Estrategia pedagógica permanente que incida en el fortalecimiento de capacidades, saberes, usos y costumbres ancestrales del pueblo Raizal, articulada con la organización ORFA o la instancia de representación que haga sus veces</t>
  </si>
  <si>
    <t xml:space="preserve">Reporte Semestral </t>
  </si>
  <si>
    <t>Caroline Quintana</t>
  </si>
  <si>
    <t>Para el primer semestre del 2024, se reporta la matriz PIAA ( plan integral de acciones afirmativas)</t>
  </si>
  <si>
    <t>25 de junio 2025</t>
  </si>
  <si>
    <t>1. Se logró la provisión de recursos para la contratación del talento humano previamente avalado por la instancia de representación ORFA.​
2. Se avanzó en la formulación de la propuesta del documento técnico operativo preliminar en la fase de alistamiento correspondió a los dos productos de la Politica Publica Raizal.​
3. Se logró acercamiento con directivo de la organización ORFA donde se socializaron los productos realizando ajustes sugeridos.​
4. Se realizó el proceso de consulta para generar el espacio de concertación con el fin de avanzar en la fase de alistamiento correspondiente al año 2025 y formulación de la estrategia.</t>
  </si>
  <si>
    <t>Enfoque Étnico: se incorpora en la participación activa de la comunidad en la concertación de la estrategia en la fase de alistamiento, la cual reconoce su identidad, usos y costumbres, en la construcción de los documentos, en el desarrollo de los diálogos con la inclusión de profesionales con pertenencia étnica que facilita los procesos de interlocución con la comunidad.
Enfoque Diferencial: Estas acciones internas (administrativas, jurídicas y contractuales) fortalecen los procesos de participación y enfoque diferencial, garantizando la representación y articulación efectiva de las comunidades raizales en la implementación de políticas públicas.</t>
  </si>
  <si>
    <t>Acercamiento con la comunidad Raizal lo cual ha permitido establecer un diálogo directo, recoger sus aportes y generar espacios de participación activa en el desarrollo del proceso</t>
  </si>
  <si>
    <t xml:space="preserve">se reporto en primer trimestre 2024, en julio se debe reportar el segundo trimestre 2024. </t>
  </si>
  <si>
    <t>3.1.6.  Estrategia de fortalecimiento al proceso organizativo del pueblo Raizal articulada con la organización ORFA o la instancia de representación que haga sus veces</t>
  </si>
  <si>
    <t>25 de septiembre 2025</t>
  </si>
  <si>
    <t xml:space="preserve">1. Formulación documento técnico-operativo preliminar, correspondiente a los productos en la fase de alistamiento de la Política Pública Raizal, centrados en el diagnóstico y el diseño estratégico                                                                                                                                                                                                                                                                                                                           2. Encuentros de articulación y concertación con la Instancia de representación ORFA (socialización de avances, consulta, retroalimentación para la implementación de la estrategia integral).
3. Aprobación metodológica y financiera para la implementación de la fase de alistamiento programada para la vigencia 2025, consolidando el desarrollo efectivo de la Política Pública Raizal.
</t>
  </si>
  <si>
    <r>
      <rPr>
        <b/>
        <sz val="11"/>
        <color rgb="FF000000"/>
        <rFont val="Calibri"/>
      </rPr>
      <t>Enfoque Diferencial: U</t>
    </r>
    <r>
      <rPr>
        <sz val="11"/>
        <color rgb="FF000000"/>
        <rFont val="Calibri"/>
      </rPr>
      <t>n principio transversal orientado a garantizar el acceso equitativo al conocimiento, la participación activa y el fortalecimiento de capacidades de todos los sectores del pueblo Raizal, reconociendo sus particularidades y aterrizarlas en torno a activifdades formativas 
Enfoque Etnico:</t>
    </r>
    <r>
      <rPr>
        <b/>
        <sz val="11"/>
        <color rgb="FF000000"/>
        <rFont val="Calibri"/>
      </rPr>
      <t xml:space="preserve"> </t>
    </r>
    <r>
      <rPr>
        <sz val="11"/>
        <color rgb="FF000000"/>
        <rFont val="Calibri"/>
      </rPr>
      <t>Se incorporan contenidos pedagógicos relacionados con la historia, cultura, espiritualidad y derechos del pueblo Raizal promoviendo la formación desde la identidad étnica, incluyendo la lengua creole como herramienta pedagógica la cual son construidas con y para la comunidad, con respeto a sus saberes ancestrales y formas propias de aprendizaje. Asimismo, se fortalece la apropiación comunitaria del proceso de política pública como un derecho colectivo.</t>
    </r>
  </si>
  <si>
    <t>Actualmente, se encuentra en ejecución el proceso contractual, lo cual implica que se han iniciado las etapas correspondientes para la contratación del bien o servicio requerido. Esto incluye la verificación de requisitos, lista de chequeo y demás fases según el tipo de contratación. Se continúa con el seguimiento correspondiente para asegurar el cumplimiento de los tiempos establecidos y la correcta ejecución del proceso</t>
  </si>
  <si>
    <r>
      <rPr>
        <b/>
        <i/>
        <sz val="11"/>
        <color rgb="FF000000"/>
        <rFont val="Calibri"/>
      </rPr>
      <t xml:space="preserve">Enfoque diferencial:  </t>
    </r>
    <r>
      <rPr>
        <sz val="11"/>
        <color rgb="FF000000"/>
        <rFont val="Calibri"/>
      </rPr>
      <t xml:space="preserve"> Se reconocen y fortalecen las dinámicas organizativas propias del pueblo Raizal en relación con sus contextos sociales y territoriales creado y/o reforzado espacios de participación que reconocen la diversidad interna del pueblo Raizal. Asimismo, garantizando la participación activa de todos los sectores de la comunidad con metodologías ajustadas a sus condiciones.
</t>
    </r>
    <r>
      <rPr>
        <b/>
        <i/>
        <sz val="11"/>
        <color rgb="FF000000"/>
        <rFont val="Calibri"/>
      </rPr>
      <t xml:space="preserve">Enfoque Etnico: </t>
    </r>
    <r>
      <rPr>
        <sz val="11"/>
        <color rgb="FF000000"/>
        <rFont val="Calibri"/>
      </rPr>
      <t>Se reconoce a las organizaciones raizales como estructuras propias de gobernanza y representación legítima respetando sus formas tradicionales de organización y liderazgo. Asimismo, se articula con la instancia de representación ORFA, validando su papel en la toma de decisiones.</t>
    </r>
  </si>
  <si>
    <t>Indígenas</t>
  </si>
  <si>
    <t>2.1.14.Estrategia de formación en Medicina Ancestral Indígena formuladas e implementadas en el distrito capital</t>
  </si>
  <si>
    <t>Secretaria Distrital de Salud</t>
  </si>
  <si>
    <t>Nohemi Ramirez</t>
  </si>
  <si>
    <t>30 de septiembre 2025</t>
  </si>
  <si>
    <t xml:space="preserve">Durante el tercer trimestre, desde la Dirección de Participación Social, Gestión Territorial y Transectorialidad se ha avanzado de manera significativa en los procesos de concertación de los productos de la Política Pública Indígena, con especial énfasis en la formulación y concertación de un proyecto de iniciativa comunitaria. Este proyecto aportará la metodología para la formulación de la estrategia pedagógica programada para la vigencia 2026, consolidándose como un insumo clave para la implementación de acciones orientadas al fortalecimiento de los pueblos indígenas en el Distrito.
El proceso de construcción se ha desarrollado bajo un enfoque participativo, garantizando la concertación con los delegados de los 14 pueblos indígenas reconocidos en Bogotá. Entre las principales actividades realizadas se destacan:
Del primero al 15 de Julio se avanza en la construcción de un ejercicio base para la formulación del proyecto de inicia comunitaria para la formulación de la estrategia pedagógica.
16 de julio: se realizó el ajuste a la matriz del producto de la estrategia pedagógica.
25 de julio: se llevó a cabo la socialización de la propuesta con el Pueblo Muisca de Suba.
28 de julio: la propuesta fue presentada al equipo técnico delegado por los 12 pueblos de espacio autónomo, con el propósito de prepararla para su exposición ante los delegados de los 12 pueblos.
29 de julio: se presentó la propuesta a los cabildos Muisca de Suba y Muisca de Bosa, quienes manifestaron su interés en participar en el proceso.
27 de agosto: en el marco del Consejo Consultivo de Pueblos Indígenas, se presentó la propuesta, la cual recibió viabilidad con algunos ajustes recomendados por los delegados.
10 de septiembre: se llevó a cabo la concertación final del proyecto, definiéndose además el cabildo operador responsable de su ejecución.
Con estos avances, la Dirección de Participación Social ha iniciado el proceso contractual correspondiente, asegurando la continuidad y operatividad del proyecto, en coherencia con los principios de participación, autonomía y concertación que orientan la Política Pública Indígena en el Distrito.
</t>
  </si>
  <si>
    <t xml:space="preserve">Durante el tercer trimestre, las acciones adelantadas por la Dirección de Participación Social, Gestión Territorial y Transectorialidad reflejan la aplicación del enfoque diferencial étnico, el cual reconoce y respeta la diversidad cultural, organizativa y territorial de los pueblos indígenas que habitan en Bogotá. Este enfoque orienta la gestión pública hacia el fortalecimiento de los procesos propios de gobierno, la autonomía y la participación efectiva de los pueblos, garantizando que las decisiones y productos de política se construyan desde el diálogo intercultural y la concertación.
El avance más relevante se centra en la formulación y concertación de un proyecto de iniciativa comunitaria, el cual se constituye en un ejercicio práctico de gobernanza participativa y diferencial. Dicho proyecto no solo aporta la metodología para la estrategia pedagógica de la vigencia 2026, sino que también se convierte en un escenario para visibilizar los saberes, las formas propias de organización y los intereses colectivos de los 14 pueblos indígenas reconocidos en el Distrito.
El proceso se ha desarrollado bajo los principios de autonomía, libre determinación y participación efectiva, garantizando la representación equitativa de los pueblos en los distintos momentos de concertación. Cada fase desde la elaboración del ejercicio base hasta la definición de la entidad operadora ha contado con espacios de diálogo en los que se prioriza la voz de los pueblos, reconociendo su papel como actores activos en la construcción de políticas públicas con pertinencia cultural.
Este proceso representa un avance sustantivo en la implementación del enfoque diferencial étnico al interior de la Política Pública Indígena, al consolidar un ejercicio de participación efectiva, diálogo intercultural y construcción conjunta de políticas. La inclusión de los saberes, necesidades y propuestas de los pueblos indígenas permite avanzar hacia una gestión pública más incluyente, respetuosa de la diversidad y coherente con los principios del Estado Social de Derecho y el reconocimiento del carácter pluriétnico y multicultural de Bogotá.
Finalmente, la puesta en marcha del proceso contractual por parte de la Dirección de Participación Social asegura que las acciones definidas se materialicen en el territorio, fortaleciendo la implementación de la Política Pública Indígena desde una perspectiva integral, diferencial y de corresponsabilidad institucional y comunitaria.
</t>
  </si>
  <si>
    <t xml:space="preserve">Proyecto formulado del producto 2.1.14 2.1.14.Estrategia de formación en Medicina Ancestral Indígena formuladas e implementadas en el distrito capital, con sus respectivos compontes, actividades de ejecución, socialización y componente financiero de la primera fase de ejecución de alistamiento, socialización y aval por espacio autónomo de los 12 pueblos.
Seguimiento a la entrega documentos, lista de chequeo y ajustes en formato de propuesta de la dirección de participación social
</t>
  </si>
  <si>
    <t>Yenny Ruiz</t>
  </si>
  <si>
    <t>4.2.1.Estrategia de concertación con el espacio autónomo y seguimiento con el sector salud para el monitoreo y evaluación de las medidas de atención con enfoque diferencial indígena y coordinación de acciones con actores del sistema de salud en concordancia a la normatividad vigente</t>
  </si>
  <si>
    <t>Implementar  cuatro líneas de acción de gobernanza y gobernabilidad para el fortalecimiento de la intersectorialidad, la gestión de las políticas, planes y/o programas y la participación social, que afecten positivamente los determinantes en salud en clave de Atención Primaria Social.</t>
  </si>
  <si>
    <t>30 de julio 2025</t>
  </si>
  <si>
    <t>Reporte cualitativo:Durante el segundo trimestre del año 2025, comprendido entre los meses de abril y junio, se lograron cinco espacios para el diálogo y concertación con las autoridades tradicionales que forman parte de la instancia de concertación del Consejo Consultivo de Pueblos Indígenas en Bogotá, según el Decreto 612 de 2015. El 6 de marzo de 2025 se realizó una socialización de la propuesta técnica para el desarrollo del producto 4.2.1 del Plan de Acción CONPES 37. En este espacio, las autoridades indígenas del Consejo Consultivo manifestaron su preocupación, que iba más allá de lo técnico, respecto al aspecto financiero para la ejecución de las actividades, entendiendo la importancia de este producto, que involucra la estrategia para el seguimiento de las acciones desde el sector salud. Como resultado, quedó el compromiso de revisar el aspecto presupuestal. El segundo espacio se llevó a cabo el 17 de marzo de 2025, en el marco del Pre-Consultivo, donde se realizó una segunda presentación de la propuesta técnica. En dicha ocasión, se informó que para este producto existe una disponibilidad de $405.000 pesos, monto que fue cuestionado por las autoridades tradicionales, quienes señalaron que era necesario continuar revisando el producto. Aunque se mencionó la posibilidad de realizar una actividad de exploración, se acordó seguir en concertación por la disponibilidad presupuestal. El tercer espacio ocurrió el 24 de abril de 2025, durante el Consultivo de Pueblos Indígenas. En esta ocasión, el Director de la Dirección de Participación Social, Gestión Territorial y Transectorialidad (GPSGTYT) expuso ante las autoridades tradicionales indígenas que la disponibilidad presupuestal se contempla desde la contratación de las gestoras poblacionales, avaladas por el Consejo Consultivo Indígena 612, como parte del presupuesto del  producto 4.2.1, a cargo de dicha dirección. Sin embargo, las autoridades tradicionales manifestaron nuevamente su inconformidad y señalaron que este personal forma parte de la adecuación sociocultural, no del desarrollo de la propuesta técnica. El 22 de mayo de 2025 se reprogramó una cuarta sesión de la Mesa Técnica para socializar las actividades específicas que se pueden avanzar durante 2025 con los recursos humanos contemplados para el desarrollo del producto 4.2.1. No obstante, no se logró el quórum necesario, por lo que la sesión fue reprogramada. El quinto espacio se realizó el 17 de junio, en el cual se acordó que la GPSGTYT diseñaría una propuesta financiera para la ejecución del producto 2.1.14, a cargo de la misma dirección, con un recurso disponible de $22.307.000. La propuesta incluiría una actividad de exploración como aporte al producto 4.2.1, mediante un contrato interadministrativo. Además, se acordó definir una fecha para una próxima sesión en la que se presentaría dicha propuesta financiera. Esta propuesta contempla la fase de alistamiento del producto 2.1.14 y una actividad de aportes al producto 4.2.1.</t>
  </si>
  <si>
    <t xml:space="preserve">La materilizacion del enfoque étnico en este producto se presenta en el respeto por los canales de diálogo propios, la adaptación de las metodologías de comunicación, la escucha activa de las preocupaciones de las autoridades indígenas y la voluntad de concertar y ajustar las propuestas para responder a sus particularidades y prioridades. Asi como la generación de varios espacios de diálogo (Pre-Consultivos, Consultivos, Mesas Técnicas) con las autoridades tradicionales del Consejo Consultivo de Pueblos Indígenas (Decreto 612 de 2015) es la base de la aplicación del enfoque étnico. Esto reconoce la autonomía y el derecho de las comunidades indígenas a ser consultadas y a participar activamente en decisiones que les afectan.
El enfoque etnico tambien se materializa con la interlocución realizada directamente con las autoridades tradicionales indígenas, validando sus estructuras de gobernanza propia y su rol como representantes legítimos de sus pueblos. 
Se reconoció la importancia de utilizar un lenguaje sencillo y sin siglas en las presentaciones, atendiendo a la manifestación de las autoridades indígenas sobre la falta de claridad de los términos técnicos respetando sus formas de comunicación.
La implementación de esquemas sencillos que se adaptan a la forma de presentar la información a las preferencias y modos  de las autoridades tradicionales. De igual forma se realizaron ajustes a las presentaciones de acuerdo a las recomendaciones de las autoridades indígenas con el propostio de asegurar el respeto cultural
Se materializó en la capacidad desde la DPSGTYT de escuchar frente a las incorformidades de las autoridades tradicionales indigenas frente al aspecto presupuestal  considerando una visión integral de las problemáticas desde la perspectiva de los pueblos
</t>
  </si>
  <si>
    <t>Informe de Avance y Estado de la Propuesta Operativa del Producto 4.2.1
Se ha programado la Mesa Técnica para el mes de julio con el objetivo de presentar la propuesta operativa de los productos.
Es importante destacar que el Producto 4.2.1 está intrínsecamente ligado al producto de Medicina Ancestral 2.1.14, el cual sí cuenta con recursos para su operación. Sin embargo, el Producto 4.2.1 no dispone de recursos asignados para operar.Durante el mes de julio, se presentó una situación particular en la elaboración de la propuesta operativa del Producto 2.1.14, donde la gestora poblacional excluyó la actividad que daba respuesta al Producto 4.2.1.
Esta situación fue informada a la Jefe Clara, quien indicó que en la Mesa Técnica solo se presentaría el Producto 2.1.14. Por lo anterior, el avance para la operativización de la propuesta del Producto 4.2.1 se detiene en este punto, a la espera de asignacion presupuesta que permita un nuevo espacio para su presentación y aprobación formal por parte del Consultivo 612</t>
  </si>
  <si>
    <t>Rrom</t>
  </si>
  <si>
    <t>5.1.12 Estrategia pedagógica permanente para el fortalecimiento de capacidades, saberes, usos y costumbres ancestrales del pueblo Rrom concertada con el consejo consultivo y su normativa vigente</t>
  </si>
  <si>
    <t xml:space="preserve">Yolanda Ramirez </t>
  </si>
  <si>
    <t>5.1.7 Estrategia de fortalecimiento al proceso organizativo del pueblo Rrom/Gitano en salud  concertada con el consejo consultivo Rrom conforme a la normativa vigente</t>
  </si>
  <si>
    <t>Enfoques (Derechos de las mujeres)</t>
  </si>
  <si>
    <t>Mujeres</t>
  </si>
  <si>
    <t>6.1.3  Proyectos con enfoques diferencial y de género formulados para fortalecer la participación social y la inclusión en salud</t>
  </si>
  <si>
    <t>Dayana Ochoa
Ana B. Acevedo</t>
  </si>
  <si>
    <t>2020 - 2030</t>
  </si>
  <si>
    <t xml:space="preserve">1 Trimestre  2025 (Ene-Mar) </t>
  </si>
  <si>
    <t>Durante el trimestre se inició la formulación de los Términos de Referencia (TDR) de la convocatoria del laboratorio comunitario “LISTOS para +BIENESTAR”, orientada a financiar proyectos de investigación social e iniciativas comunitarias en salud que impulsen la participación social transformadora en Bogotá.
La convocatoria contempla un universo de proyectos con enfoque diferencial y de género, orientados a incidir sobre los determinantes sociales de la salud. Las propuestas deberán articularse con el Modelo +MAS Bienestar y el Plan Territorial de Salud 2024–2028, integrando cinco dimensiones estratégicas: cohesión institucional e innovación social; ciudadanía empoderada y nuevos liderazgos; cuidado y salud intercultural, diferencial y humanizada; gestión comunitaria; y control social para el bienestar.
Cada propuesta deberá abordar al menos una de las seis líneas temáticas prioritarias: Salud mental y prevención de violencias, Salud ambiental, Salud de la mujer y salud materno-infantil, Siniestralidad vial y salud, Barreras de acceso a servicios de salud y Condiciones de salud crónicas. Además de exigir la incorporación transversal de los cuatro enfoques definidos por el Modelo +MAS Bienestar —enfoque diferencial poblacional y de género, enfoque de derechos, enfoque territorial y enfoque de cuidado integral—, esta iniciativa busca consolidar un portafolio de proyectos pertinentes, contextualizados y con alto potencial de impacto, formulados desde los territorios y con especial atención a las realidades de las mujeres en sus diversidades.
De manera complementaria, durante este trimestre (20250313), desde la Dirección de Participación Social en Salud, se desarrolló una asistencia técnica con la Red de Hinchas con Capacidades Diversas. La sesión estuvo enfocada en el fortalecimiento de capacidades para la formulación de proyectos comunitarios, a través del enfoque de marco lógico, abordando específicamente el análisis de problemas y el análisis de soluciones.</t>
  </si>
  <si>
    <t>Durante el primer trimestre de 2025 se avanzó en la implementación del enfoque de derechos humanos de las mujeres en el ámbito de la participación social en salud, a través del desarrollo del primer Diálogo Ciudadano “+Voces +Bienestar con Mujeres”. Este espacio tuvo como objetivo promover la participación activa de mujeres diversas en la identificación de barreras, necesidades y propuestas relacionadas con su derecho a la salud, así como recoger insumos clave para la transversalización del enfoque de salud de las mujeres en el Modelo de Atención en Salud de Bogotá +MAS Bienestar.</t>
  </si>
  <si>
    <t>2 Trimestre 2025 (Abr-Jun)</t>
  </si>
  <si>
    <t xml:space="preserve">Durante este trimestre la Subsecretaría de Gestión Territorial, Participación y Servicio a la Ciudadanía siguió avanzando en la formulación de los Términos de Referencia de la convocaotria "LISTOS para MAS + Bienestar", orientada a financiar proyectos de investigación social e iniciativas comunitarias en salud que impulsen la participación social transformadora en Bogotá. Además, y  desde la Dirección de Participación Social, Gestión Territorial y Transectorialidad se ha promovido activamente el fortalecimiento de organizaciones sociales de base comunitaria con el fin de incentivar la formulación de proyectos con enfoque diferencial y de género, orientados a potenciar la participación social en salud desde una perspectiva transformadora.
Complemetario a esta acción, se han adelantado los siguientes procesos de asistencia técnica:
(I) 20250517 y 20250524  Se realizaron dos sesiones de asistencia técnica a la Fundación Funvicar. La primera tuvo como propósito fortalecer las capacidades de la organización para estructurar iniciativas comunitarias viables, bien fundamentadas y adaptadas a los requerimientos institucionales, con miras a ser presentadas ante diversas fuentes de financiación. La segunda sesión se enfocó en abordar la salud mental desde los saberes ancestrales y comunitarios. A partir de esta orientación, se desarrolló un ejercicio práctico para mejorar la coherencia interna y los contenidos de la propuesta formulada.
(II) 20250517 Se brindó asistencia técnica a la Fundación Azotea Afro, con el objetivo de dotar a la organización de herramientas conceptuales y técnicas que les permitan estructurar propuestas sólidas, pertinentes y viables, orientadas a ser presentadas ante entidades del nivel distrital, incluyendo el Fondo de Desarrollo Local, una vez se abran las convocatorias correspondientes.
(III) 20250517 y 20250524 Se llevaron a cabo dos asistencias técnicas con la Fundación Manos Ancestrales, enfocadas en el fortalecimiento de sus capacidades para formular proyectos que promuevan la participación social en salud de mujeres víctimas del conflicto armado.
(IV) 20250517 y 20250524 De igual forma, se realizaron dos asistencias técnicas a la Fundación Chepa y Cholo, con el propósito de apoyar la formulación de proyectos orientados a fortalecer la participación social en salud de víctimas del conflicto armado, con enfoque diferencial.
(V) 20250508 Se brindó acompañamiento técnico al equipo de Gestión Poblacional Étnico de la Dirección de Participación Social en Salud de la Subsecretaría de Gestión Territorial, Participación Social y Transectorialidad, para el fortalecimiento de su capacidad en formulación de proyectos comunitarios étnicos, en el marco de los productos definidos por las políticas públicas diferenciales. Esta asistencia tuvo como propósito adicional, dotar al equipo de herramientas conceptuales y metodológicas que les permitan brindar orientación efectiva a organizaciones de base comunitaria de sus grupos poblacionales, con especial énfasis en iniciativas que promuevan la participación social en salud de las mujeres étnicas del Distrito Capital.                                                                                                                                                                                                                                                                                                                                                                                                        </t>
  </si>
  <si>
    <t>Durante el segundo trimestre de 2025 se avanzó en la implementación del enfoque de derechos humanos de las mujeres mediante la formulación, validación participativa y consolidación preliminar del Decálogo por la Salud Plena e Integral de las Mujeres. Este instrumento nace del primer Diálogo Ciudadano “+Voces +Bienestar con Mujeres”, realizado en el trimestre anterior, donde mujeres de diversas localidades y condiciones construyeron colectivamente ocho propuestas de decálogo, expresando sus necesidades, barreras y propuestas en torno al derecho a la salud y a la participación.
En este periodo se realizó la transcripción de las relatorías, el análisis cualitativo de los contenidos con herramientas especializadas, la identificación de categorías emergentes y la sistematización de los aportes en un documento unificado. El borrador del decálogo fue revisado y validado en un espacio participativo con las mujeres designadas como validadoras por cada una de las mesas del diálogo. El resultado es un documento representativo, legítimo y contextualizado, que recoge las demandas clave para orientar la garantía al derecho a la salud plena de las mujeres en todas sus diversidades e interseccionalidades, reafirmando el IVC de participación social transformadora del modelo de atención en salud MAS + Bienestar: Indicente, Vinculante y Consciente."</t>
  </si>
  <si>
    <t>3 Trimestre 2025 (Jul-Sept)</t>
  </si>
  <si>
    <r>
      <rPr>
        <sz val="11"/>
        <color rgb="FF000000"/>
        <rFont val="Cambria"/>
      </rPr>
      <t xml:space="preserve">Durante este trimestre, se realizó el lanzamiento de la convocatoria “LISTOS para +Bienestar” el 8 de julio de 2025, orientada a apalancar proyectos de investigación social e iniciativas comunitarias en salud formuladas con enfoques poblacionales, diferenciales y de género que impulsen la participación social transformadora en Bogotá.
La convocatoria cerró el 4 de septiembre de 2025 y fue declarada sin elegibles tras la verificación de requisitos mínimos realizada por ATENEA, quien fue el socio implementador bajo el convenio No. 7119157 de 2024.
No obstante, desde la Dirección de Participación Social, Gestión Territorial y Transectorialidad, se ha promovido de manera activa el fortalecimiento de organizaciones sociales de base comunitaria, con el propósito de incentivar la formulación de proyectos con enfoque diferencial y de género, orientados a potenciar la participación social en salud desde una perspectiva transformadora.
Estas acciones se desarrollaron mediante los siguientes procesos de asistencia técnica:
</t>
    </r>
    <r>
      <rPr>
        <b/>
        <sz val="11"/>
        <color rgb="FF000000"/>
        <rFont val="Cambria"/>
      </rPr>
      <t>(I)20250904 y 20250911:</t>
    </r>
    <r>
      <rPr>
        <sz val="11"/>
        <color rgb="FF000000"/>
        <rFont val="Cambria"/>
      </rPr>
      <t xml:space="preserve"> Se realizaron dos asistencias técnicas en la localidad de Engativá con el Movimiento Nacional por los Derechos Sexuales y Reproductivos, orientadas a construir colectivamente propuestas comunitarias en salud que fortalezcan la participación social transformadora y consoliden las bases para la formulación de proyectos comunitarios liderados por las propias organizaciones.
</t>
    </r>
    <r>
      <rPr>
        <b/>
        <sz val="11"/>
        <color rgb="FF000000"/>
        <rFont val="Cambria"/>
      </rPr>
      <t xml:space="preserve">(II)20250925: </t>
    </r>
    <r>
      <rPr>
        <sz val="11"/>
        <color rgb="FF000000"/>
        <rFont val="Cambria"/>
      </rPr>
      <t xml:space="preserve">Se desarrolló una asistencia técnica con el colectivo Enguarichadas, en la localidad de Teusaquillo, con el propósito de brindar una comprensión inicial sobre la estructura de los proyectos de base comunitaria en salud, reconociéndolos como una herramienta de participación social transformadora, orientada a la identificación de problemáticas y a la construcción colectiva de alternativas de solución                                                                
De manera complementaria, durante este trimestre se construyó la metodología e inició la ejecución de los Laboratorios de Innovación y Transformación Social en Salud “LISTOS Ali-hadas: Voces que Cuidan y Transforman”, concebidos como espacios participativos para la reflexión, el aprendizaje colectivo y la co-creación de soluciones desde las mujeres cuidadoras.
Estos espacios tienen como propósito general identificar colectivamente los problemas que limitan la participación social en salud de las mujeres cuidadoras y fomentar la construcción de soluciones a través de la formulación de proyectos de base comunitaria con enfoques poblacionales, diferenciales y de género, como alternativas de transformación social y territorial.
El laboratorio se desarrolla a través de tres fases metodológicas, que tienen como objetivo lo siguiente:
</t>
    </r>
    <r>
      <rPr>
        <b/>
        <sz val="11"/>
        <color rgb="FF000000"/>
        <rFont val="Cambria"/>
      </rPr>
      <t>Fase 1. Lee el contexto – Idea tu idea:</t>
    </r>
    <r>
      <rPr>
        <sz val="11"/>
        <color rgb="FF000000"/>
        <rFont val="Cambria"/>
      </rPr>
      <t xml:space="preserve"> Generar un espacio seguro y participativo para reconocer colectivamente las barreras que enfrentan las mujeres cuidadoras en su participación en salud y promover el empoderamiento inicial para la acción comunitaria.
</t>
    </r>
    <r>
      <rPr>
        <b/>
        <sz val="11"/>
        <color rgb="FF000000"/>
        <rFont val="Cambria"/>
      </rPr>
      <t>Fase 2. Sé creativa y recursiva – Transforma ideas en realidades:</t>
    </r>
    <r>
      <rPr>
        <sz val="11"/>
        <color rgb="FF000000"/>
        <rFont val="Cambria"/>
      </rPr>
      <t xml:space="preserve"> Co-crear alternativas de solución a los problemas priorizados, fortaleciendo la recursividad, la creatividad y el trabajo colaborativo entre las participantes.
</t>
    </r>
    <r>
      <rPr>
        <b/>
        <sz val="11"/>
        <color rgb="FF000000"/>
        <rFont val="Cambria"/>
      </rPr>
      <t xml:space="preserve">Fase 3. Orienta la práctica – Sigue los resultados: </t>
    </r>
    <r>
      <rPr>
        <sz val="11"/>
        <color rgb="FF000000"/>
        <rFont val="Cambria"/>
      </rPr>
      <t xml:space="preserve">Fortalecer capacidades en formulación de proyectos comunitarios con enfoque diferencial y de género, orientando a las participantes hacia la consolidación de propuestas preliminares en salud y participación social.
El producto esperado de los Laboratorios LISTOS es la formulación de propuestas comunitarias que respondan a los desafíos identificados por las propias mujeres cuidadoras, contribuyendo al fortalecimiento de su participación incidente, vinculante y consciente en el sistema distrital de salud.
Durante este trimestre, se desarrollaron laboratorios en las siguientes localidades y espacios:
</t>
    </r>
    <r>
      <rPr>
        <b/>
        <sz val="11"/>
        <color rgb="FF000000"/>
        <rFont val="Cambria"/>
      </rPr>
      <t xml:space="preserve">La Candelaria: </t>
    </r>
    <r>
      <rPr>
        <sz val="11"/>
        <color rgb="FF000000"/>
        <rFont val="Cambria"/>
      </rPr>
      <t xml:space="preserve">Se desarrollaron las Fases 1, 2 y la sesión 1 de la fase 3 entre los días 26 y 29 de septiembre de 2025, con la participación de mujeres cuidadoras de la localidad. En estas sesiones se identificaron necesidades prioritarias en torno al bienestar y la sostenibilidad económica, se formularon ideas de proyectos comunitarios y se elaboraron propuestas preliminares orientadas al fortalecimiento de la participación social en salud.
</t>
    </r>
    <r>
      <rPr>
        <b/>
        <sz val="11"/>
        <color rgb="FF000000"/>
        <rFont val="Cambria"/>
      </rPr>
      <t xml:space="preserve">Usaquén: (indicar fases realizadas y fechas).
Bosa: (indicar fases realizadas y fechas).
San Cristóbal: (indicar fases realizadas y fechas).
Veeduría Distrital de Mujeres Cuidadoras de Capital Salud: </t>
    </r>
    <r>
      <rPr>
        <sz val="11"/>
        <color rgb="FF000000"/>
        <rFont val="Cambria"/>
      </rPr>
      <t>Se desarrollaron las Fases 1, 2 y 3, entre los días 25  y 29 de septiembre de 2025, con la participación de mujeres cuidadoras de la localidad. En estas sesiones se identificaron necesidades prioritarias en torno al bienestar y la sostenibilidad económica, se formularon ideas de proyectos comunitarios y se elaboraron propuestas preliminares orientadas al fortalecimiento de la participación social en salud.</t>
    </r>
  </si>
  <si>
    <t>Durante el tercer trimestre de 2025 se avanzó en la consolidación final del Decálogo por la Salud Plena e Integral de las Mujeres y en el inicio de su proceso de socialización territorial y sectorial, como parte del compromiso de implementación del enfoque de derechos humanos de las mujeres y de la participación social transformadora del Modelo de Atención en Salud +MAS Bienestar.
El documento final del decálogo recoge los aportes realizados por mujeres de distintas localidades y condiciones, y fue revisado y ajustado a partir de los insumos obtenidos durante los espacios de validación participativa del trimestre anterior. Este instrumento se consolida como una herramienta orientadora para la garantía del derecho a la salud plena, diversa e interseccional, así como para la incidencia efectiva de las mujeres en la gestión pública en salud.
En este periodo se dio inicio al proceso de socialización del Decálogo, desarrollando tres espacios de diálogo y reconocimiento:
1. En el marco de la Bogotaneidad, el 29 de agosto de 2025, en la vereda La Quiba de la localidad de Ciudad Bolívar, donde participaron lideresas comunitarias y organizaciones territoriales.
2.En el marco de la jornada “Caminando por la Paz y la Salud”, realizada el 11 de septiembre de 2025 en el Centro de Encuentro de Víctimas del Conflicto Armado de la localidad de Bosa, espacio en el que se resaltó la salud como derecho para la reconstrucción del tejido social.
3.En el marco de la Asamblea de Juventudes Étnicas “La Curaba del Vaivén”, el 2 de septiembre de 2025, donde se presentó el Decálogo como una herramienta de articulación intergeneracional e intercultural para la defensa del derecho a la salud de las mujeres en su diversidad.
Estos espacios permitieron socializar los principios del Decálogo, promover su apropiación comunitaria y fortalecer los procesos de participación incidente, vinculante y consciente en torno al bienestar y la salud plena de las mujeres en Bogotá.</t>
  </si>
  <si>
    <t>4 Trimestre 2025 (Oct-Nov)</t>
  </si>
  <si>
    <t>Discapacidad</t>
  </si>
  <si>
    <t>2.1.1: Estrategias de fortalecimiento a organizaciones de y para personas con discapacidad y líderes que responden a necesidades diferenciales en salud de la población con discapacidad en el Distrito</t>
  </si>
  <si>
    <t xml:space="preserve">Paula Cifuentes </t>
  </si>
  <si>
    <t>2023-2028</t>
  </si>
  <si>
    <t>2.1.2  Estrategia de formación en participación social incidente en salud para población  con discapacidad.</t>
  </si>
  <si>
    <t>2023 - 2028</t>
  </si>
  <si>
    <t xml:space="preserve">Beneficiarios directos con relacion a la meta. </t>
  </si>
  <si>
    <t>Juventud</t>
  </si>
  <si>
    <t>4.1.3. Procesos de participación, organización y movilización  juvenil en salud</t>
  </si>
  <si>
    <t>Implementar y evaluar cuatro líneas de acción de gobernanza y gobernabilidad para el fortalecimiento de la intersectorialidad, la gestión de las políticas, planes y/o programas y la participación social, que afecten positivamente los determinantes en salud en clave de Atención Primaria Social.</t>
  </si>
  <si>
    <t>Reporte Semestral</t>
  </si>
  <si>
    <t>Pablo Guevara</t>
  </si>
  <si>
    <t xml:space="preserve">Se realiza a traves de la sumatoria y filtro por edad de todos los reportes que se hacen de todos los dispositivos de la Direccion de Participacion Social (promotores del cuidado, gestion de proyectos, escuela de participacion). </t>
  </si>
  <si>
    <t xml:space="preserve">20-02-2025 delantar la primera mesa del concejo de política pública y social de juventud de Bogotá. El Decreto 543 de 2023, regula el Consejo Distrital de Política Social (CDPS) y sus instancias derivadas. Este consejo es una instancia consultiva que busca agendas articulares entre entidades públicas, sociedad civil organizada, sector privado y organismos internacionales para el desarrollo de políticas públicas sociales en el Distrito Capital, en armonía con el Plan de Desarrollo Distrital correspondiente. La SDS socializo e invito a los jovenes hacer parte del nuevo modelo de atencion MAS Bienestar, además se socializo la estrategia territorial de participación e incidencia territorial, logrando impactar de manera directa 60 jovenes lideres y liderezas de la ciudad de Bogotá. 
</t>
  </si>
  <si>
    <t>Enfoque diferencial y poblacional</t>
  </si>
  <si>
    <t xml:space="preserve">Se beneficiaron de manera directa 60 jovenes miembros del subsitema de juventud de Bogotá. </t>
  </si>
  <si>
    <t>01-03-2025 – Se realizo el Stan Rally de la participación juvenil – Celebración cierre de la semana de la Juventud localidad de Puente Aranda.  Mediante el juego Jenga se orientaron a los participantes,  conversación y el relacionamiento con los jóvenes, se lograron plasmar sus aportes desde la interacción y lúdica, se realizó la sensibilización  y empoderamiento de  los jóvenes, sobre su rol en la participación ciudadana en salud, fomentando el liderazgo y la incidencia individual y colectivo y el impacto en sus comunidades. se impactaron de manera directa 50 jóvenes.</t>
  </si>
  <si>
    <t>Se beneficiaron de manera directa 50 jóvenes de la localidad de Puente Aranda</t>
  </si>
  <si>
    <t xml:space="preserve">14-03-2025 Se acompaño la sesión de la JAL de la localidad de Tunjuelito, donde el subsistema de participación juvenil local presento un proyecto de acuerdo para reestructurar y actualizar el marco normativo que relacional el desarrollo de la semana de la juventud de la localidad y los procesos de incidencia juvenil. Desde la DPSGTYT de la SDS se acompañó y apoyo la consolidación del documento base a los jóvenes concejeros de juventud de la localidad, además se contó con la participación de los delegados de la plataforma de juventud.  Durante la sesión de la JAC acompañaron 23 voceros juveniles, este proyecto de acuerdo local beneficiara a 43,276 jóvenes de la localidad de Tunjuelito. Beneficiarios directos de la sesión 200 jóvenes miembros del subsistema de participación de juventud local de Tunjuelito. </t>
  </si>
  <si>
    <t>Durante la sesión de la JAC acompañaron 23 voceros juveniles, este proyecto de acuerdo local beneficiara a 43,276 jóvenes de la localidad de Tunjuelito. Beneficiarios directos de la sesión 200 jóvenes miembros del subsistema de participación de juventud local de Tunjuelito.</t>
  </si>
  <si>
    <t xml:space="preserve">
02-04-2025 Taller de Participación y Liderazgo y las emociones para más Bienestar. Centro amar localidad de la Candelaria En el marco de las acciones intersectoriales para la implementación de talleres de empoderamiento con las diferentes poblaciones de la localidad de la Candelaria, se realizaron las actividades denominadas Luna la ñina unicornio y la misión mas Bienestar (audiolibro) además el cine Foro Pantalla Joven, con un enfoque que permitio fortalecer la participación social, el cuidado y el bienestar. Previa concertación y articulación con el  Centro Amar con las metodologías participativas basadas en dinámicas de juego y proyección de videos, se potencializaron en los participantes la participación, liderazgo y las emociones. Se beneficiaron de manera directa 100 jovenes miembros del Cento amar de la localida de la Candelaria. 
</t>
  </si>
  <si>
    <t xml:space="preserve">Se beneficiaron de manera directa 100 jóvenes - adolecentes y niñ@s miembros del Centro Amar la Canndelaria. </t>
  </si>
  <si>
    <t xml:space="preserve">24-04-2025 Prevención de Consumo de Sustancias Psicoactivas – Sistema de participacion juvenil - colegio José Rufino Cuervo- Tunjuelito la Secretaría de Salud (Dirección de Participación Social, Gestión Territorial y Transectorialidad, Sub Red Sur) y Promotores del IDRD. Adelantamos las jornadas de capacitación en prevención del consumo, durante el espacio también se socializo sobre el subsistema de participación de juventud, logrando socializar e incentivar a los jóvenes a conocer e involucrarse a los procesos de decisión e incidencia de los jóvenes, se beneficiaron de manera directa 70 jóvenes miembros de la institución educativa. </t>
  </si>
  <si>
    <t xml:space="preserve">Se beneficiaron de manera directa 70 jóvenes - adolecentes del Colegio Rufino Jose Cuervo de la localidad de Tunjuelito. </t>
  </si>
  <si>
    <t xml:space="preserve">25-04-2025 Celebración Distrital de la  ciudad de los niños, niñas y adolescentes - juvetud </t>
  </si>
  <si>
    <t>400 niños, niñas, adolescentes y jovenes de 14 instituciones educativas de Bogota.</t>
  </si>
  <si>
    <t>05-05-2025 – Se realizo el Stan Rally de la participación juvenil – Celebración cierre de la semana de la Juventud localidad Candelaria.  Mediante el cine foro Pantalla jóvenn,  conversación y el relacionamiento con los jóvenes, se lograron plasmar sus aportes desde la interacción y lúdica, se realizó la sensibilización  y empoderamiento de  los jóvenes, sobre su rol en la participación ciudadana en salud, fomentando el liderazgo y la incidencia individual y colectivo y el impacto en sus comunidades. se impactaron de manera directa 50 jóvenes.</t>
  </si>
  <si>
    <t>Se beneficiaron de manera directa 50 jóvenes de la localidad de Candelaria</t>
  </si>
  <si>
    <t>18-06-25 Se realizó la sesión o estrategia Pantalla jóven en el VI foro de identidad del colegio Pablo de tarso de la localidad de Bosa, se logro beneficiar a los jovenes de los grados, sextos y septimos de la jornada mañana y tarde de la institución, se beneficiarion de manera directa 200 jovenes</t>
  </si>
  <si>
    <t>Se beneficiaron de manera directa 200 jóvenes - adolecentes del ColegioPablo de Tarzo de la localidad de Bosa</t>
  </si>
  <si>
    <t xml:space="preserve">
24/06/2025 Laboratorio de participación social “jóvenes que transforman” localidad la candelaria, se realizó la primera sesión en formulación de proyectos, en la casa de la juventud Nacho Sánchez 
</t>
  </si>
  <si>
    <t xml:space="preserve">Se beneficiaron de manera directa 30 jóvenes - adolecentes de la casa de juventud Nacho Sanchez. </t>
  </si>
  <si>
    <t xml:space="preserve">
25/06/2025 Laboratorio de participación social “jóvenes que transforman” localidad la candelaria, se realizó la segunda sesión en formulación de proyectos, en la casa de la juventud Nacho Sánchez 
</t>
  </si>
  <si>
    <t xml:space="preserve">
26/06/2025 Laboratorio de participación social “jóvenes que transforman” localidad la candelaria, se realizó la tercera sesión en formulación de proyectos, en la casa de la juventud Nacho Sánchez 
</t>
  </si>
  <si>
    <t xml:space="preserve">Se beneficiaron de manera directa 30 jóvenes - adolecentes de ls casa de juventud Nacho Sanchez. </t>
  </si>
  <si>
    <t xml:space="preserve">
02/07/2025 Laboratorio de participación social “jóvenes que transforman” localidad la candelaria, se realizó la cuarta sesión en formulación de proyectos, en la casa de la juventud Nacho Sánchez 
</t>
  </si>
  <si>
    <t xml:space="preserve">
08/07/2025 Sesión de trabajo conjunta con la mesa distrital cannábica, para la socialización y capacitación del plan de acción poblacional, la estrategia de laboratorios listos y de la red de jóvenes por la salud con el fin de construir agenda y procesos conjuntos a nivel distrital y local para el desarrollo de estrategias para la comunidad. 
</t>
  </si>
  <si>
    <t xml:space="preserve">Se beneficiaron de manera directa 28 jóvenes - adolecentes de la mesa distrital cannábica. </t>
  </si>
  <si>
    <t xml:space="preserve">25/07/2025 Jornada de trabajo conjunta con la sesión del concejo de Bogotá en la reforma del decreto del barrismo social de Bogotá, con los y las jóvenes miembros de las barras sociales, durante la sesión se socializaron la estrategia de la red de jóvenes por la salud. </t>
  </si>
  <si>
    <t xml:space="preserve">Se beneficiaron de manera directa 50 jóvenes - adolecentes mesa distrital barrismo social. </t>
  </si>
  <si>
    <t xml:space="preserve">19 mesas explorativas para la consolidación de la estrategia de la red de jóvenes por la salud, logrando llegar a 437 jóvenes de manera directa. 
•	Usaquén miércoles 30 de julio del 2025, instalaciones alcaldía local.
•	Santa fe viernes 01 de agosto del 2025, casa de la juventud nacho Sánchez  
•	San Cristóbal	viernes 08 de agosto del 2025, colegio José Félix restrepo. 
•	Engativá jueves 14 de agosto del 2025 casa de la juventud Engativá. 
•	Candelaria viernes 15 de agosto del 2025,  se adelantaron 2 espacios de 12:00am a 2:00pm plazoleta la concordia cierre laboratorio de juventud  y de 2:00pm a 6:00pm en el parque los periodistas festival talento juvenil. 
•	Suba viernes 15 de agosto del 2025, casa de la juventud.
•	Barrios Unidos sábado 16 de agosto del 2025 de 3:00pm a 6:00pm	casa de la juvetud barrios unidos cra 55 # 70 a – 33. 	6
•	Chapinero sábado 16 de agosto del 2025, plazoleta Lourdes - festival de la participación juvenil 2.0
•	Teusaquillo miércoles 20 de agosto del 2025, centro de atención integral a la diversidad sexual y de géneros Sebastián romero 
•	Sumapaz jueves 21 de agosto del 2025, centro poblado la unión - colegio juan pablo Varela  
•	Antonio Nariño se realizaron dos espacios viernes 22 de agosto del 2025  y el miércoles 26 de agosto del 2025, en la casa de la juventud Antonio Nariño
•	Puente Aranda sábado 30 de agosto del 2025 parque Montevideo. 
•	Bosa viernes 29 de agostó del 2025, parque la alameda localidad de Bosa.
•	Mártires viernes 05 de septiembre del 2025,	 instalaciones congreso de la república - salon elíptico. 
•	Kennedy viernes 05 de septiembre del 2025 de salon comunal el olivo	
•	Tunjuelito martes 09 de septiembre, casa de la juventud camilo torres. 
•	Rafael Uribe jueves 11 de septiembre 3:00pm a 5:00pm, junta acción comunal barrio inglés. 	
•	Ciudad Bolívar, sábado 13 de septiembre, en el marco de la asamblea de juventud - se adelantara la mesa exploratoria de la red de jóvenes por la salud. casa de la cultura. 
•	Usme	viernes 19 de septiembre, zona rural vereda arrayanes, predio el tesoro.
</t>
  </si>
  <si>
    <t xml:space="preserve">30/08/2025 Desarrollo de la Asamblea distrital de juventud, desde la DPSGTYT – SDS lideramos la mesa de salud integral y territorial, durante el espacio se recogieron los aportes de los jóvenes, además se socializo la estrategia de la red de jóvenes por la salud y las mesas exploratorias con el fin de lograr vincular e incentivar la participación de los y las jóvenes. </t>
  </si>
  <si>
    <t xml:space="preserve">
09/09/2025 Jornada pedagógica soy joven soy Bogotá en articulación con la Secretaria distrital de gobierno, universidad de los andes y Secretaria de salud, realizamos el panel y foro de la participación juvenil de Bogotá con el fin de impulsar los procesos de participación e incidencia juvenil y del subsistema de participación de los y las jóvenes de Bogotá. 
</t>
  </si>
  <si>
    <t>Ruralidad</t>
  </si>
  <si>
    <t>1.1.21.  Asistencias técnicas, procesos de formación y capacitación en participación social en salud para el fortalecimiento de capacidades en ciudadanias alimentarias, memoria e identidad campesina</t>
  </si>
  <si>
    <t>Libardo Ramírez</t>
  </si>
  <si>
    <t>2024 - 2031</t>
  </si>
  <si>
    <r>
      <t xml:space="preserve">03/03/2025. </t>
    </r>
    <r>
      <rPr>
        <sz val="9"/>
        <color rgb="FF000000"/>
        <rFont val="Calibri"/>
        <family val="2"/>
      </rPr>
      <t>16 Puente Aranda. Convoqué y participé de reunión con gestor poblacional de ruralidad, Libardo Ramírez, con la finalidad de ajustar el contenido técnico a orientar en las Asistencias técnicas en ciudadanía alimentaria, memoria e identidad campesina como parte del producto de la política de ruralidad. 2 personas. </t>
    </r>
  </si>
  <si>
    <r>
      <t xml:space="preserve">03/03/2025. </t>
    </r>
    <r>
      <rPr>
        <sz val="9"/>
        <color rgb="FF000000"/>
        <rFont val="Calibri"/>
        <family val="2"/>
      </rPr>
      <t>16 Puente Aranda. Participé de reunión convocada por la referente de la política de SAN y de Ruralidad de Salud pública, en conjunto con gestor de ruralidad, para revisar lineamiento y ficha técnica de las Escuelas de Líderes Gestores en Ciudadanías alimentarias, memoria e identidad campesina - ELIGECAL. 4 personas. </t>
    </r>
  </si>
  <si>
    <r>
      <t xml:space="preserve">05/03/2025. </t>
    </r>
    <r>
      <rPr>
        <sz val="9"/>
        <color rgb="FF000000"/>
        <rFont val="Calibri"/>
        <family val="2"/>
      </rPr>
      <t>16 Puente Aranda. Convoqué y participé de reunión con gestor poblacional de ruralidad, Libardo Ramírez, con la finalidad de ajustar el contenido metodológico, test de inicio y fin, además de agenda de las Asistencias técnicas en ciudadanía alimentaria, memoria e identidad campesina como parte del producto de la política de ruralidad. 2 personas. </t>
    </r>
  </si>
  <si>
    <r>
      <rPr>
        <sz val="9"/>
        <color rgb="FFC45911"/>
        <rFont val="Arial"/>
        <family val="2"/>
      </rPr>
      <t xml:space="preserve">27/03/2025 </t>
    </r>
    <r>
      <rPr>
        <b/>
        <sz val="9"/>
        <color rgb="FFC45911"/>
        <rFont val="Arial"/>
        <family val="2"/>
      </rPr>
      <t>POLÍTICA PÚBLICA DE RURALIDAD</t>
    </r>
    <r>
      <rPr>
        <sz val="9"/>
        <color rgb="FFC45911"/>
        <rFont val="Arial"/>
        <family val="2"/>
      </rPr>
      <t xml:space="preserve">. </t>
    </r>
    <r>
      <rPr>
        <sz val="9"/>
        <color rgb="FF000000"/>
        <rFont val="Calibri"/>
        <family val="2"/>
      </rPr>
      <t xml:space="preserve">Participé de una reunión de articulación con el Equipo de Educación para la Salud de la Secretaría Distrital de Salud   con la finalidad de revisar y aportar en el ajuste para la implementación de dos productos del sector salud para la política pública de ruralidad, estos son las Escuelas de Ciudadanías alimentarias, memoria e identidad campesina y las Asistencias Técnicas procesos de formación y capacitación en participación social en salud para el fortalecimiento de capacidades en Ciudadanías alimentarias, Memoria e Identidad campesina, las cuales se articulan entre sí. </t>
    </r>
    <r>
      <rPr>
        <b/>
        <sz val="9"/>
        <color rgb="FF000000"/>
        <rFont val="Calibri"/>
        <family val="2"/>
      </rPr>
      <t>Participantes: 3 actores institucionales.</t>
    </r>
    <r>
      <rPr>
        <sz val="9"/>
        <color rgb="FF000000"/>
        <rFont val="Calibri"/>
        <family val="2"/>
      </rPr>
      <t>  </t>
    </r>
  </si>
  <si>
    <t xml:space="preserve">02/04/2025 POLÍTICA PÚBLICA DE RURALIDAD. Participé de la Reunión de planeación metodológica y operativa de los productos de Política de ruralidad, las escuelas en Seguridad alimentaria y nutricional -SAN y las Asistencias técnicas en ciudadanías alimentarias, memoria e identidad campesina. De este espacio participaron gestores poblacionales de ruralidad y SAN, además de profesionales de salud pública desde Educación para la Salud y Determinantes. </t>
  </si>
  <si>
    <t>Se han realizado multiples acciones que han permitido el desarrollo e implementación de 1 jornada donde se abordaron algunos temas, quedando pendientes algunos otros. Así:
24/04/2025 POLÍTICA PÚBLICA DE RURALIDAD. Implementación de la primera sesión de Asistencias Técnicas procesos de formación y capacitación en participación social en salud para el fortalecimiento de capacidades en Ciudadanías alimentarias, Memoria e Identidad campesina (nombre sometido a aprobación: Estrategia para el fortalecimiento de capacidades en ciudadanías alimentarias, memoria e identidad campesina con enfoque en participación social en salud. 2023 – 2032), correspondiente con las tres primeras líneas de acción: Campesinidad y campesinos de ciudad, Derecho humano a la Alimentación, Seguridad alimentaria y nutricional y Soberanía Alimentaria y Sostenibilidad alimentaria y ambiental. Como resultado, se planteó la fecha del 29 de abril de 2025 para la implementación de las 2 líneas de acción restantes (Participación social en Salud y Situación y Educación Alimentaria y Nutricional), además de la evaluación y retroalimentación de los ejercicios. Participantes: 16 actores institucionales, 11 de las Subredes y 5 de la Secretaría Distrital de Salud</t>
  </si>
  <si>
    <t>50% de la implementación anual</t>
  </si>
  <si>
    <t>El 50% restante se proyecta a ser desarrollado durante el mes de mayo</t>
  </si>
  <si>
    <t>LGBTI</t>
  </si>
  <si>
    <t>2.1.10 Estrategia participativa para el fortalecimiento de capacidades que se enfoquen en la innovación, la incidencia, el ejercicio de control social y la gestion territorial en el Distrito, de las personas de los sectores LGBTI   y/o con orientaciones sexuales  o identidades de género diversas.</t>
  </si>
  <si>
    <t xml:space="preserve">Miyu Alarcon 
</t>
  </si>
  <si>
    <t>Personas y organizaciones de los sectores LGBTI y/o con orientaciones sexuales o identidades de género diversas que participan en la Estrategia De Fortalecimiento De Capacidades Con Enfoque Diferencial Para La Participación Social En Salud De Las Personas De Los Sectores LGBTI, para el fortalecimiento de capacidades que se enfoquen en la innovación, la incidencia, el ejercicio de control social y la gestión territorial en el Distrito. 
En consecuencia, durante la vigencia 2024, se realizó caracterización de tres (3) organizaciones sociales LGBTI:
•	Colectiva Enraizadas: Feministas, disidentes, Creactoras
•	Colectiva Alas al Vuelo
•	Fundación Trans Space
Se generó concertación de plan de trabajo con las siguientes organizaciones:
•	Colectiva Alas al Vuelo
•	Fundación Trans Space
Asistencia técnicas: Temáticas abordas 
•	Política Publica de participación social en salud - Resolución 2063 de 2017; Instancias de participación social en salud
•	cuidado de la salud mental de las personas cuidadoras, con enfoque de género
•	Formulación de Proyectos
En el caso de la fundación trans Space se genera cierre del plan de trabajo. No obstante, se continúa realizando el acompañamiento técnico enmarcado en su interés de constituirse ante cámara de comercio como ESAL
Se adjuntan anexos en la carpeta: https://saludcapitalgovco-my.sharepoint.com/personal/direcciondeparticipacion_saludcapital_gov_co/_layouts/15/onedrive.aspx?id=%2Fpersonal%2Fdirecciondeparticipacion%5Fsaludcapital%5Fgov%5Fco%2FDocuments%2FCONTRATISTA%2FCONTRATOS%202024%2FPOBLACIONALES%2FPOL%C3%8DTICAS%20P%C3%9ABLICAS%2FLGBTI&amp;e=5%3Af087a9d8933c49ce9dd3629b12e023a4&amp;sharingv2=true&amp;fromShare=true&amp;at=9&amp;CT=1732651111128&amp;OR=OWA%2DNT%2DMail&amp;CID=06c158bd%2Dfec4%2Dc468%2D33c2%2Da683bb3f919d&amp;FolderCTID=0x0120000905D50C58E50E4FABA5D77066FE855F&amp;view=0, los cuales corresponden a los productos de la implementación y monitoreo de la Estrategia De Fortalecimiento De Capacidades Con Enfoque Diferencial Para La Participación Social En Salud De Las Personas De Los Sectores LGBTI ( Formatos de caracterización, Formatos de Plan de Trabajo, Actas de Asistencias Técnicas, Actas de Reuniones, Formatos de cierre de plan de trabajo)</t>
  </si>
  <si>
    <t>Reporte Semestral Feb-Junio 2025</t>
  </si>
  <si>
    <r>
      <rPr>
        <sz val="11"/>
        <color rgb="FF000000"/>
        <rFont val="Arial Narrow"/>
      </rPr>
      <t xml:space="preserve">
</t>
    </r>
    <r>
      <rPr>
        <sz val="11"/>
        <color rgb="FF000000"/>
        <rFont val="Arial Narrow"/>
      </rPr>
      <t xml:space="preserve">
Socialización y articulación del modelo de atención en salud Mas Bienestar con plan de acción equipo LGBTI a la organización SAFICAS.
*Es importante rezaltar que las personas gestores para la ejecución del producto de los sectores LGBTI, en el marco de la Participación Social en Salud, se logró contratar en el mes de febrero y marzo, por tal motivos los avances en este componente son de índole de inducción, capacitación, empalme y planeación.</t>
    </r>
  </si>
  <si>
    <r>
      <rPr>
        <sz val="11"/>
        <color rgb="FF000000"/>
        <rFont val="Arial Narrow"/>
      </rPr>
      <t xml:space="preserve">ENFOQUE DIFERENCIAL:
El enfoque diferencial reconoce las diversas concepciones, sentidos, y formas de vida y pensamiento, tanto colectivos como individuales, que comparten las personas, con el propósito de potenciar acciones específicas que garanticen el goce efectivo de sus derechos.
</t>
    </r>
    <r>
      <rPr>
        <sz val="11"/>
        <color rgb="FF000000"/>
        <rFont val="Arial"/>
      </rPr>
      <t xml:space="preserve">
</t>
    </r>
  </si>
  <si>
    <t>Para el primer trimestre en el marco de la estrategia de participacion social se realizo el acercamiento e identificacón de necesidades de las organzaciones y liderazgos de los sectores LGBTI en el Distrito Capital, por medio de documento marco situacional.En este contexto, se han establecido canales de interlocución con la organización SÁFICAS, integrada por mujeres lesbianas y personas no binarias asignadas femenino al nacer, adscrita a la Casa LGBTI de Teusaquillo. A través de estos espacios de articulación, se ha socializado de manera clara y accesible el modelo de atención en salud Más Bienestar, así como los componentes estratégicos del plan de acción proyectado para el año 2025. Asimismo, se han presentado las fases del proceso del apoyo institucional diseñado para fotalecer las capaciodades organizativas de SÁFICAS, en el marco del enfoque diferencial.      Durante el segundo trimestre se realizó identificación, caracterización, plan de trabajo y la primera asistencia técnica a la organización Sáficas en la localidad de Teusaquillo - Casa LGBTI.                 Y se logran diálogos con otras dos organizaciones (Controversia y Bombillo Rojo) para ser acompañadas y fortalecidas el siguiente trimestre.</t>
  </si>
  <si>
    <t>Reporte trimestral Julio-Agosto-Septiembre 2025</t>
  </si>
  <si>
    <t>El proceso avanzó en la consolidación de un enfoque de salud integral que reconoce la intersección entre salud mental, sexualidad y derechos. A su vez, permitió reafirmar que el cuidado, tanto individual como colectivo, es una práctica política y de resistencia que aporta a la dignificación de la vida de mujeres y personas no binarias LBTI en la Ciudad.Con la organización Sáficas se llevó a cabo un proceso de fortalecimiento a través de tres asistencias técnicas centradas en la salud mental, la Política Pública de Participación en Salud y las prácticas sexuales seguras relacionadas con ITS, VPH y VIH. Estos espacios posibilitaron el intercambio de saberes, la desmitificación de prejuicios y la construcción de una mirada más integral sobre el cuidado, entendido como acto de resistencia y de amor propio, lo que fortaleció la capacidad de la organización para acompañar y sostener procesos comunitarios. Con la organización Bombillo Rojo se avanzó en la identificación y caracterización de necesidades, así como en la construcción participativa del plan de trabajo, reconociendo la importancia de generar espacios seguros y creativos que, a través de la fotografía, el diálogo y la escritura, promuevan el fortalecimiento de la autoestima y la resignificación del cuerpo como territorio de vida y dignidad. Por su parte, con la organización Controversia se realizaron tres asistencias técnicas que permitieron a sus equipos profundizar en la implementación del Plan Territorial de Salud y la Política Pública Distrital de Salud Mental desde una perspectiva comunitaria, al tiempo que se fortaleció la comprensión de la Ruta Integral de Atención en Salud Mental bajo un enfoque diferencial. En conjunto, estos avances cualitativos reflejan el compromiso de las organizaciones con la generación de espacios de cuidado colectivo, la promoción de la salud mental y la construcción de entornos libres de estigma y discriminación, donde las voces de mujeres y personas LGBTI se reconocen como protagonistas de sus propios procesos de transformación.</t>
  </si>
  <si>
    <t>Enfoque diferencial e interseccional
El enfoque diferencial parte del reconocimiento de la diversidad de formas de vida, pensamiento y experiencias que configuran a las personas y comunidades. Permite comprender que las desigualdades no afectan de la misma manera a todas las poblaciones, sino que se expresan de forma particular según factores como la orientación sexual, la identidad y expresión de género, la edad, el territorio, la condición socioeconómica o el acceso a derechos. Bajo esta perspectiva, se busca promover acciones específicas que respondan a esas particularidades y garanticen el goce efectivo de los derechos, reconociendo y dignificando las voces, los saberes y las prácticas de cuidado de las comunidades.
El enfoque interseccional complementa esta mirada al visibilizar cómo se entrecruzan múltiples sistemas de opresión —como el machismo, la lesbofobia, la transfobia, el racismo o la desigualdad de clase— que generan barreras y vulneraciones diferenciadas. Analizar los procesos desde esta perspectiva permite identificar no solo las condiciones de vulnerabilidad, sino también las capacidades y resistencias que surgen en la vida cotidiana de mujeres y personas LGBTI, especialmente sáficas y no binarias.
En la práctica, ambos enfoques permiten orientar el trabajo comunitario hacia la construcción de espacios seguros y libres de discriminación, donde el cuidado colectivo se entiende como una estrategia política de resistencia y dignificación de la vida. Asimismo, aseguran que las acciones en salud mental, prevención en VIH/ITS y fortalecimiento organizativo respondan a las realidades concretas de las personas y potencien sus capacidades para transformar sus entornos.</t>
  </si>
  <si>
    <t>En el marco de la estrategia participativa orientada al fortalecimiento de capacidades en innovación, incidencia, ejercicio de control social y gestión territorial en el Distrito, se ha trabajado con personas de los sectores LGBTI y/o con orientaciones sexuales e identidades de género diversas, promoviendo el reconocimiento y la participación activa en los asuntos públicos de salud.
Durante las jornadas realizadas los días 31 de mayo, 10 de julio y 24 de julio de 2025, se desarrollaron espacios de formación sobre prácticas sexuales seguras para personas sáficas, con énfasis en la prevención de Infecciones de Transmisión Sexual (ITS), Virus del Papiloma Humano (VPH) y Virus de Inmunodeficiencia Humana (VIH). Estas actividades se llevaron a cabo con metodologías participativas y enfoques diferenciales, propiciando el diálogo sobre salud sexual, autocuidado, vínculos afectivos y prácticas de cuidado colectivo. Asimismo, estos espacios marcaron el cierre del ciclo de acompañamiento propuesto en el plan de trabajo.
Con la organización Bombillo Rojo, se avanza actualmente en la etapa de identificación y caracterización, orientada a reconocer las particularidades territoriales y comunitarias de su proceso organizativo y a fortalecer su capacidad de gestión e incidencia.
Por su parte, con la organización Controversia, se han desarrollado tres (3) de las cuatro (4) asistencias técnicas programadas, realizadas los días 30 de agosto, 6 de septiembre, 4 de octubre y 25 de octubre de 2025.
Estas asistencias se han enfocado en el fortalecimiento de las capacidades de sus equipos frente a la Política Pública de Participación en Salud y la Política Pública Distrital de Salud Mental, la promoción de factores protectores en salud, la socialización de la Ruta Integral de Atención en Salud Mental y el fortalecimiento de la gestión de proyectos y la participación en convocatorias institucionales.
De manera conjunta, estos procesos han permitido avanzar en el fortalecimiento comunitario, la generación de estrategias de cuidado colectivo y la articulación con los lineamientos distritales en salud mental y VIH, consolidando un ejercicio participativo que potencia la autonomía, la organización y la incidencia de los sectores LGBTI en el ámbito distrital.</t>
  </si>
  <si>
    <t>Derechos Humanos</t>
  </si>
  <si>
    <t>2.1.6 Personas formadas en enfoque de derechos humanos, diferencial y de género para el Sector Salud</t>
  </si>
  <si>
    <t>ALINA MARIA SILVA BUENDIA</t>
  </si>
  <si>
    <t>Se implementara el enfoque de Derechos Humanos teniendo como base la guía para la apropiación e implementación del enfoque poblacional,  diferencial y de género, por medio de la socialización y sensibilización de la incorporación de  Derechos Humanos, contribuyendo a la promoción y protección de los mismos a los diferentes colaboradores del sector salud.</t>
  </si>
  <si>
    <t>2023 - 2034</t>
  </si>
  <si>
    <t>5.6.2 Jóvenes de organizaciones juveniles del Distrito y jóvenes del Sistema Distrital de Responsabilidad Penal para Adolescentes atendidos en el programa de formación a veedores de la ruta integral de atención en salud  (prevención del consumo de SPA)</t>
  </si>
  <si>
    <t>Realizar encuentros presenciales y virtuales donde se dialoga y concientiza frente a  la responsabilidad con relación a la  prevención y consumo de sustancias psicoactivas.</t>
  </si>
  <si>
    <t>Seguridad</t>
  </si>
  <si>
    <t>4.4.2.Programa de participación social en salud que incluya organizaciones de y para personas en procesos de reintegración y reincorporación que realizan acciones para el cuidado de la salud en Bogotá</t>
  </si>
  <si>
    <t>2024 - 2032</t>
  </si>
  <si>
    <t>observaciones (periodicidad, avances)</t>
  </si>
  <si>
    <t>Producto 2024</t>
  </si>
  <si>
    <t>SEGUIMIENTO</t>
  </si>
  <si>
    <t>Salud Mental</t>
  </si>
  <si>
    <t xml:space="preserve">R. 2.2 Número de organizaciones sociales y comunitarias (constituidas y no constituidas) con iniciativas de salud mental,  con procesos de desarrollo de capacidades a nivel distrital										</t>
  </si>
  <si>
    <t>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</si>
  <si>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Semestral</t>
  </si>
  <si>
    <t>Maria Fernanda Salazar Espinosa</t>
  </si>
  <si>
    <t>Caracterización
Plan de trabajo 
Asistencias técnicas
Cierre</t>
  </si>
  <si>
    <t>2023 - 2032</t>
  </si>
  <si>
    <t>Para el primer trimestre del 2025, se avanza en la línea de fortalecimiento a organizaciones sociales con el desarrollo de las siguientes acciones:
- Proceso de caracterización e identificación de la organización comunitaria La Trementa Casa y concertación de plan de trabajo con tres sesiones de fortalecimiento de capacidades a través de asistencias técnicas enfocadas en cuidado de la salud mental a nivel individual y colectivo, y la construcción de un proceso participativo propio para el abordaje de la salud mental en sus dinámicas territoriales. Son una organización que se enfoca en generar y fortalecer el tejido social de la comunidad del sur oriente bogotano, a través de prácticas artísticas y de bienestar, con un enfoque en desarrollo cultural y de cuidado de la salud mental.
- Proceso de caracterización e identificación de la organización social Fundación Buen Vivir y concertación de plan de trabajo con cuatro sesiones de fortalecimiento de capacidades a través de asistencias técnicas enfocadas en cuidado de la salud mental a nivel individual y colectivo, y la construcción de un proceso participativo propio para el abordaje de la salud mental en sus dinámicas territoriales. Son una organización que busca brindar apoyo en salud mental y desarrollo personal mediante cursos, talleres y atención psicológica, a individuos y colectivos, tanto en modalidad presencial como en línea y cuyo propósito se orienta a mejorar el bienestar emocional de las personas a través de servicios accesibles, inclusivos y de calidad, fomentando la resiliencia, el crecimiento personal y la educación en salud mental.</t>
  </si>
  <si>
    <t>* Organizaciones con proceso de desarrollo de capacidades</t>
  </si>
  <si>
    <t>Ene-Agos 2025</t>
  </si>
  <si>
    <r>
      <rPr>
        <sz val="9"/>
        <color rgb="FF000000"/>
        <rFont val="Calibri"/>
      </rPr>
      <t xml:space="preserve">Durante el tercer trimestre de 2025, se avanzó en la línea estratégica de fortalecimiento a organizaciones sociales mediante la ejecución de acciones orientadas al desarrollo de capacidades y la consolidación de procesos comunitarios con enfoque en salud mental. A continuación, se detallan las acciones realizadas con cuatro organizaciones aliadas:
</t>
    </r>
    <r>
      <rPr>
        <b/>
        <sz val="9"/>
        <color rgb="FF000000"/>
        <rFont val="Calibri"/>
      </rPr>
      <t xml:space="preserve">Fundación Buen Vivir:
</t>
    </r>
    <r>
      <rPr>
        <sz val="9"/>
        <color rgb="FF000000"/>
        <rFont val="Calibri"/>
      </rPr>
      <t xml:space="preserve">Se dio cumplimiento al plan de trabajo concertando de cinco sesiones de fortalecimiento de capacidades mediante asistencias técnicas enfocadas en el cuidado de la salud mental a nivel individual y colectivo, así como en la construcción de un proceso participativo propio adaptado a las dinámicas territoriales de la organización, tanto en modalidad presencial como virtual. Estas acciones tuvieron como propósito fortalecer las capacidades en Salud Mental y en Participación Social en Salud de la organización comunitaria “Fundación Buen Vivir” de la localidad de Puente Aranda, alrededor de procesos de Participación Social Transformadora y de bienestar individual y colectivo.
</t>
    </r>
    <r>
      <rPr>
        <b/>
        <sz val="9"/>
        <color rgb="FF000000"/>
        <rFont val="Calibri"/>
      </rPr>
      <t xml:space="preserve">Fundación AmarC:
</t>
    </r>
    <r>
      <rPr>
        <sz val="9"/>
        <color rgb="FF000000"/>
        <rFont val="Calibri"/>
      </rPr>
      <t xml:space="preserve">Se encuentra en ejecución el plan de trabajo formulado de cuatro asistencias técnicas, habiendo desarrollado dos de ellas, con el objetivo de fortalecer las capacidades en Participación Social en Salud de la Fundación AmarC de la localidad de Usaquén, para la transformación y consolidación de nuevas comprensiones y prácticas sociales en salud mental, potenciando procesos de Participación Social Transformadora y de promoción del bienestar individual y colectivo.
</t>
    </r>
    <r>
      <rPr>
        <b/>
        <sz val="9"/>
        <color rgb="FF000000"/>
        <rFont val="Calibri"/>
      </rPr>
      <t xml:space="preserve">Colectiva Controversia:
</t>
    </r>
    <r>
      <rPr>
        <sz val="9"/>
        <color rgb="FF000000"/>
        <rFont val="Calibri"/>
      </rPr>
      <t xml:space="preserve">Se encuentra en implementación el proceso de fortalecimiento de capacidades con cuatro asistencias técnicas programadas, habiendo desarrollado dos de ellas, con el fin de fortalecer las capacidades en Participación Social en Salud de la organización Controversia de la localidad Rafael Uribe Uribe, para la transformación y consolidación de nuevas comprensiones y prácticas sociales en salud mental, potenciando procesos de Participación Social Transformadora y de promoción del bienestar individual y colectivo desde un enfoque poblacional y territorial, identificando el significado de bienestar con personas con identidades de género y orientaciones sexuales no heteronormativas.
</t>
    </r>
    <r>
      <rPr>
        <b/>
        <sz val="9"/>
        <color rgb="FF000000"/>
        <rFont val="Calibri"/>
      </rPr>
      <t xml:space="preserve">Organización Ayni:
</t>
    </r>
    <r>
      <rPr>
        <sz val="9"/>
        <color rgb="FF000000"/>
        <rFont val="Calibri"/>
      </rPr>
      <t xml:space="preserve">Se identifica, caracteriza y formula plan de trabajo con la Organización Ayni de la localidad de Suba, programando así cuatro sesiones de asistencia técnica con el propósito de fortalecer las capacidades en Participación Social en Salud de la Organización Ayni para la transformación y consolidación de nuevas comprensiones y prácticas sociales en salud mental, potenciando procesos de Participación Social Transformadora y de promoción del bienestar individual y colectivo, a través del diálogo e intercambio de prácticas y saberes para el cuidado de la salud mental, fortaleciendo las redes de apoyo desde el cuidado colectivo.
</t>
    </r>
    <r>
      <rPr>
        <b/>
        <sz val="9"/>
        <color rgb="FF000000"/>
        <rFont val="Calibri"/>
      </rPr>
      <t xml:space="preserve">Organización Mascate:
</t>
    </r>
    <r>
      <rPr>
        <sz val="9"/>
        <color rgb="FF000000"/>
        <rFont val="Calibri"/>
      </rPr>
      <t>Se identifica, caracteriza y formula plan de trabajo con la organización Mascate de la localidad de Kennedy, proyectando el desarrollo de cuatro sesiones de asistencia técnica, con el objetivo de fortalecer las capacidades en Participación Social en Salud de la organización social y comunitaria Mesa Autónoma de SPA y Cannábica de Techotiva Mascate, para la transformación y consolidación de nuevas comprensiones y prácticas sociales en salud mental, potenciando procesos de Participación Social Transformadora  en Políticas Públicas relacionadas con el uso de sustancias psicoactivas en la localidad de Kennedy  y la Salud Mental, así como con la promoción del bienestar individual y colectivo, desde un enfoque de derechos humanos, salud colectiva y reducción de riesgos y daños, fortaleciendo las redes de apoyo desde el cuidado colectivo.</t>
    </r>
  </si>
  <si>
    <r>
      <rPr>
        <b/>
        <sz val="9"/>
        <color rgb="FF000000"/>
        <rFont val="Calibri"/>
      </rPr>
      <t xml:space="preserve">Enfoque de derechos humanos
</t>
    </r>
    <r>
      <rPr>
        <sz val="9"/>
        <color rgb="FF000000"/>
        <rFont val="Calibri"/>
      </rPr>
      <t>Desde el enfoque de derechos humanos, se evidenció un avance significativo en la incorporación de esta perspectiva en el desarrollo de las asistencias técnicas, orientando su ejecución hacia la pertinencia y efectividad, y reconociendo la salud mental como un derecho fundamental.
En esta línea, se consolidó el reconocimiento de la población jóven y de personas mayores como sujetos plenos de derechos y actores clave en la generación de iniciativas transformadoras en sus comunidades. Con la Fundación Buen Vivir, Fundación AmarC, Colectiva Controversia se implementaron adaptaciones metodológicas que garantizaron una participación efectiva e incluyente de todas las personas integrantes, favoreciendo la apropiación de los procesos, el fortalecimiento organizativo y el empoderamiento comunitario en salud mental. Ambas organizaciones desarrollan su labor con población joven y adulta, destacándose la participación activa de personas jóvenes, personas adultas mayores, población migrante y personas con orientaciones sexuales e identidades de género diversas.
Se promovió el reconocimiento de las trayectorias de vida y de las capacidades particulares de los integrantes de las organizaciones comunitarias, ajustando las estrategias de acompañamiento a las realidades y necesidades específicas de cada grupo. Esto permitió el fortalecimiento de procesos organizativos a partir de la diversidad de experiencias y formas de participación presentes en los territorios.
Asimismo, se integraron de manera intencionada las diversidades sexuales y de género, reconociendo su papel fundamental en la construcción de respuestas colectivas sensibles a las múltiples expresiones de identidad y a las desigualdades estructurales existentes. Se brindó especial atención a la inclusión de personas adultas mayores en este abordaje, lo cual enriqueció el diseño de estrategias grupales desde una perspectiva interseccional.</t>
    </r>
  </si>
  <si>
    <t xml:space="preserve">Se presenta el aumento de dos organizaciones en relación con las cuatro proyectadas para el año, para dar cumplimiento a la meta dispuesta para el año en curso. </t>
  </si>
  <si>
    <t xml:space="preserve">2.1.3. Estrategia de sensibilización  a líderes comunitarios para transformar imaginarios y prácticas sociales en salud mental </t>
  </si>
  <si>
    <t>Articulación con entidades y organizaciones comunitarias para el desarrollo de espacios dialógicos comunitarios
Sensibilización y/o desarrollo del curso con certificación (en transición)</t>
  </si>
  <si>
    <t xml:space="preserve">2023 - 2032 </t>
  </si>
  <si>
    <t>Durante el primer trimestre de 2025, se logró la sensibilización de 422 personas en el Distrito Capital mediante la implementación transitoria del curso Promotores del Bienestar Emocional y la realización de espacios dialógicos comunitarios. Estas acciones tuvieron como propósito promover prácticas de cuidado individual y colectivo de la salud mental en el territorio, identificar y transformar imaginarios sociales, así como fortalecer el tejido social y las redes de apoyo comunitarias.
La actividad se desarrolló de manera continua en los entornos cotidianos de las comunidades, adaptándose a las particularidades de cada grupo y a sus formas de interrelación.
Cabe resaltar que, durante este periodo, se continuó con el proceso de actualización de la estrategia. En ese contexto, 375 personas participaron en el curso Promotores del Bienestar Emocional, en el marco de esta etapa de transición, y 47 personas fueron sensibilizadas a través de espacios de diálogo comunitario.</t>
  </si>
  <si>
    <t>* La medición se realizará de acuerdo con el número de personas que participen en el desarrollo de las estrategias territoriales orientadas a la comprensión sobre la salud mental y a una visión positiva de la misma.</t>
  </si>
  <si>
    <t>Al mes de agosto del 2025, se logró la sensibilización y fortalecimiento de un total de 3.045 personas líderes y lideresas comunitarias en el Distrito Capital, mediante el desarrollo de estrategias comunitarias orientadas a la promoción del bienestar emocional y el fortalecimiento de capacidades en salud mental.
De este total, 375 personas participaron en el curso "Promotores del Bienestar Emocional", implementado de manera transitoria hasta el mes de marzo de 2025, como parte del proceso de actualización de la estrategia. Así mismo, 2,670 personas fueron abordadas a través de espacios de fortalecimiento y sensibilización comunitaria en salud mental, en el marco de la estrategia LISTOS para MÁS Bienestar, liderada por los Promotores de Empoderamiento y MÁS Bienestar. Esta estrategia incluyó la realización de talleres comunitarios enfocados en la formación de líderes sociales comprometidos con el cuidado individual y colectivo de la salud mental y de Laboratorios de Innovación Social y Transformación en Salud desarrollados con los Comités de Participación Comunitaria en Salud COPACOS de las cuatro zonas de la ciudad de Bogotá (Norte, Sur, Centro Oriente y Sur Occidente).
Estas acciones estratégicas territoriales tuvieron como propósito promover prácticas cotidianas de cuidado en salud mental, identificar y transformar imaginarios sociales asociados a la salud mental desde una perspectiva de bienestar, y fortalecer tanto el tejido social como las redes comunitarias de apoyo. Su implementación dio respuesta a la estrategia de Entornos resilientes, saludables y protectores, contemplada en el eje de Promoción de la convivencia y la salud mental en los entornos de la Política Nacional de Salud Mental (Resolución 4886 de 2018).
Las actividades se desarrollaron de manera continua en los entornos cotidianos de las comunidades, adaptándose a las particularidades culturales, sociales y organizativas de cada grupo, así como a sus formas de interrelación.
Es importante señalar que, durante este periodo, se evidenció una variación significativa en los indicadores de cobertura, en razón al proceso de actualización de la estrategia Promotores del Bienestar Emocional, lo cual ha implicado una etapa transitoria en su implementación y en el despliegue metodológico en territorio.</t>
  </si>
  <si>
    <r>
      <rPr>
        <b/>
        <sz val="9"/>
        <color rgb="FF000000"/>
        <rFont val="Calibri"/>
      </rPr>
      <t xml:space="preserve">Enfoque de derechos humanos
</t>
    </r>
    <r>
      <rPr>
        <sz val="9"/>
        <color rgb="FF000000"/>
        <rFont val="Calibri"/>
      </rPr>
      <t>La estrategia reconoció a los líderes y lideresas comunitarias como sujetos de derechos y agentes de cambio en sus entornos, fortaleciendo su participación activa en la identificación de problemáticas, la formulación de acciones colectivas y la toma de decisiones. Este abordaje promovió el acceso a la salud mental como un derecho fundamental, contribuyendo al empoderamiento comunitario y al fortalecimiento de procesos sostenibles orientados al bienestar desde una perspectiva territorial.
Del total de 375 personas participantes en el curso Promotores del Bienestar Emocional, se identificó una mayoría de mujeres, un total de 221 participante (59%), seguidas por 153 hombres (41 %), y una persona que no reportó información sobre su identidad de género.
En cuanto a condiciones y características diferenciales, se evidenció la participación de personas campesinas, víctimas del conflicto armado, personas con discapacidad, personas LGBTI, personas migrantes, mujeres gestantes y personas pertenecientes a pueblos indígenas, comunidades afrodescendientes y población negra.
Adicionalmente, en los Labortarios LISTOS implementados se contó con personas mayores quienes aportaron sus saberes y experiencias en estos espacios promoviendo el empoderamiento y el sentido de vida en esta población, así como el diálogo intergeneracional necesario para poder consolidar y fortalecer el tejido social.
Esta caracterización pone de manifiesto la diversidad de poblaciones involucradas y resalta la pertinencia de continuar fortaleciendo la estrategia desde una mirada interseccional, que reconozca las múltiples dimensiones que atraviesan las experiencias de salud mental en los territorios, y permita diseñar respuestas más sensibles y contextualizadas a las realidades sociales, culturales y políticas de las comunidades.</t>
    </r>
  </si>
  <si>
    <t> </t>
  </si>
  <si>
    <t>* enmarcada en Promotores del Cuidado</t>
  </si>
  <si>
    <t>2.2.1 Estrategia de asistencias técnicas a organizaciones sociales y comunitarias con iniciativas de salud mental.</t>
  </si>
  <si>
    <t>Trimestral</t>
  </si>
  <si>
    <t>Asistencias técnicas</t>
  </si>
  <si>
    <t>Se avanza en el cumplimiento al presente producto a través de la identificación y caracterización de dos organizaciones: La Tremenda Casa y la Fundación Buen Vivir. En el marco del plan de trabajo, se proyectaron tres (3) asistencias técnicas con La Tremenda Casa y cuatro (4) con la Fundación Buen Vivir.
Es importante resaltar que cada una de estas asistencias técnicas se diseña e implementa considerando las particularidades poblacionales, diferenciales y de género propias de cada organización, con el objetivo de fortalecer sus capacidades y promover un mayor empoderamiento en los procesos participativos comunitarios en salud.</t>
  </si>
  <si>
    <t>Durante el periodo comprendido entre enero y septiembre del 2025, se avanzó en el cumplimiento del presente producto mediante la identificación y caracterización de cinco organizaciones sociales: la Fundación Buen Vivir, la Fundación AmarC, Colectiva Controversia, Organización Ayni y Organización Mascate.
En el marco del plan de trabajo establecido con cada una, se proyectaron y ejecutaron las siguientes sesiones de fortalecimiento de capacidades:
Fundación Buen Vivir: se desarrollaron cinco (5) asistencias técnicas, con cierre satisfactorio del proceso.
Fundación AmarC: se programaron cuatro (4) asistencias técnicas, de las cuales se han ejecutado dos (2).
Colectivo Controversia:  se programaron cuatro (4) asistencias técnicas, de las cuales se han ejecutado dos (2).
Organización Ayni: se estableció plan de trabajo con cuatro (4) asistencias técnicas.
Organización Mascate: se estableció plan de trabajo con cuatro (4) asistencias técnicas.
Es importante destacar que cada una de estas asistencias técnicas ha sido diseñada e implementada con base en las particularidades poblacionales, diferenciales y de género propias de cada organización. Este enfoque busca fortalecer sus capacidades organizativas y potenciar el empoderamiento comunitario, promoviendo una participación más activa, consciente y transformadora en los procesos colectivos de cuidado de la salud mental.</t>
  </si>
  <si>
    <t>Las organizaciones —Fundación Buen Vivir, Fundación AmarC, Colectivo Controversia, Organización Ayni y Organización Mascate— desarrollan su labor con población joven y adulta. En este contexto, se destaca la participación activa de personas jóvenes, personas mayores, población migrante y personas con orientaciones sexuales e identidades de género diversas. Esta diversidad permitió avanzar de manera significativa en la aplicación de los enfoques poblacional-diferencial, de género y de derechos humanos, los cuales orientaron el diseño y la implementación de las asistencias técnicas, asegurando su pertinencia, efectividad y sensibilidad contextual.
Desde el enfoque poblacional-diferencial, se promovió el reconocimiento de las trayectorias de vida y las capacidades particulares de las personas integrantes de las organizaciones comunitarias. Las estrategias de acompañamiento se ajustaron a las realidades y necesidades específicas de cada grupo, lo que permitió fortalecer los procesos organizativos a partir de la diversidad de experiencias, saberes y formas de participación presentes en los territorios.
En cuanto al enfoque de género, se integraron de forma intencionada las diversidades sexuales y de género presentes en las organizaciones, reconociendo su importancia en la construcción de respuestas colectivas sensibles a las múltiples expresiones de identidad y a las desigualdades estructurales existentes. Se brindó especial atención a la inclusión de personas adultas mayores dentro de este abordaje, lo que enriqueció el diseño de estrategias grupales desde una perspectiva interseccional.
Desde el enfoque de derechos humanos, se avanzó en el reconocimiento de las personas jóvenes y adultas mayores como sujetos plenos de derechos y actores clave en la transformación social de sus comunidades. Con cada organización se realizaron adaptaciones metodológicas que garantizaron la participación efectiva e incluyente de todas las personas integrantes, favoreciendo la apropiación de los procesos, el fortalecimiento organizativo y el empoderamiento comunitario en salud mental.</t>
  </si>
  <si>
    <t>PLAN DE ACCIÓN PARA LA REDUCCIÓN DE LA OFERTA Y DEMANDA DE SUSTANCIAS PSICOACTIVAS EN BOGOTÁ D.C. 2024 - 2025</t>
  </si>
  <si>
    <r>
      <t>OBJETIVO:</t>
    </r>
    <r>
      <rPr>
        <sz val="11"/>
        <color rgb="FF000000"/>
        <rFont val="Arial"/>
        <family val="2"/>
      </rPr>
      <t xml:space="preserve"> Realizar el seguimiento a la implementación de los productos orientados a la reducción de la oferta y demanda de sustancias psicoactivas en Bogotá D.C., para el periodo agosto de 2024 - diciembre de 2025.</t>
    </r>
  </si>
  <si>
    <t>UBICACIÓN EN LA MATRIZ</t>
  </si>
  <si>
    <t>EJE DE LA POLÍTICA PÚBLICA 2011-2021</t>
  </si>
  <si>
    <t>EJES ESTRATÉGICOS</t>
  </si>
  <si>
    <t>LÍNEAS ESTRATÉGICAS</t>
  </si>
  <si>
    <t>PROYECTO DE INVERSION DEL PLAN TERRITORIAL</t>
  </si>
  <si>
    <t>META</t>
  </si>
  <si>
    <t>ACTIVIDAD</t>
  </si>
  <si>
    <t>ACCIONES</t>
  </si>
  <si>
    <t>INDICADOR</t>
  </si>
  <si>
    <t>Fórmula del indicador</t>
  </si>
  <si>
    <t>Tipo de indicador</t>
  </si>
  <si>
    <t>SECTOR
/ ENTIDAD</t>
  </si>
  <si>
    <t>AVANCES JULIO A DICIEMBRE 2024</t>
  </si>
  <si>
    <t>AVANCES ENERO A JUNIO 2025</t>
  </si>
  <si>
    <t>AVANCES JULIO A DICIEMBRE DE 2025</t>
  </si>
  <si>
    <t>OBSERVACIONES</t>
  </si>
  <si>
    <t>AVANCES ENERO-ABRIL 2025</t>
  </si>
  <si>
    <t>AVANCES ENERO-SEPTIEMBRE 2025</t>
  </si>
  <si>
    <t xml:space="preserve">Eje 7 (transversal): Investigación y evaluación </t>
  </si>
  <si>
    <t>G. Generación y gestión del conocimiento</t>
  </si>
  <si>
    <t>G. Monitoreo y análisis del comportamiento de las sustancias psicoactivas orientado a la toma de decisiones técnico-políticas frente al fenómeno</t>
  </si>
  <si>
    <t>Pendiente por definir</t>
  </si>
  <si>
    <t>Implementación del Acuerdo 831 del 2022: "Por medio del cual se establecen lineamientos para la sensibilización, promoción e investigación del sector del cannabis medicinal, cosmético e industrial en Bogotá y se dictan otras disposiciones”</t>
  </si>
  <si>
    <t xml:space="preserve">Cumplimiento de las acciones en torno a la implementación del Acuerdo 831 del 2022 en el Distrito </t>
  </si>
  <si>
    <t>Acciones en torno a la implementación del Acuerdo 831 del 2022 en el Distrito implementadas / Acciones programadas * 100</t>
  </si>
  <si>
    <t>Producto</t>
  </si>
  <si>
    <t>Durante el periodo de julio a diciembre de 2024 frente a las Acciones en torno a la implementación del Acuerdo 831 del 2022, se realizó reunión con una Organización social de base comunitaria, con quien se socializó aspectos puntuales del Acuerdo 831 de 2022 del Concejo de Bogotá, el cual establece lineamientos para la sensibilización, promoción e investigación del sector cannabis medicinal, cosmético e industrial en Bogotá.  A partir de ello, la organización mostró interes en desarrollar investigación en materia del uso medicinal del cannabis.
Adicionalmente, durante el periodo en mención se implementó el Curso: Conviviendo con el Cannabis: una mirada desde las personas usuarias, en las localidades de Usme y Engativá. A partir de la implementación de este curso se fomentó el diálogo entre las personas usuarias de sustancias psicoactivas (SPA) y la comunidad, propendiendo en la gestión del conocimiento y el desarrollo de estrategias comunicativas, así como el fortalecimiento de acciones para la reducción de riesgos y daños del consumo de SPA.</t>
  </si>
  <si>
    <t>Durante el periodo comprendido entre enero a abril de 2025, se programaron y desarrollaron 2 espacios de reunión en conjunción con Michelle Mateus de la Subdirección de Determinantes en Salud, cuyo objetivo se centró en generar la revisión de antecedentes frente a la implementación del acuerdo, con el fin de solicitar orientación de los Directivos con respecto a la continuidad de las acciones y/o emisión de lineamientos y así definir el alcance sectorial en el marco de la implementación del acuerdo 831 de 2022 en sus articulos 4 y 6.</t>
  </si>
  <si>
    <t xml:space="preserve">Para dar continuidad al compromiso en el marco del acuerdo 831. Durante el periodo comprendido entre los meses de marzo– julio  (corte 30 de julio), la Secretaría Distrital de Salud, por medio de la Subdirección de Determinantes en Salud (Subsecretaría de Salud Pública) y la Dirección de Participación Social, Gestión Territorial y Transectorial (Subsecretaría de Participación Social), llevó a cabo mesas de trabajo intrainstitucional orientadas a revisar los antecedentes de la implementación del Acuerdo 831 de 2022 y avanzar en la formulación de una propuesta de estrategia de sensibilización ciudadana sobre el uso del cannabis medicinal.
Estas acciones se desarrollaron bajo la orientación de las directivas de las áreas involucradas, con el propósito de consolidar una hoja de ruta estratégica que permita fortalecer el enfoque sectorial en relación con lo establecido en el artículo 4 del Acuerdo 831 de 2022.
En la fecha 28/08/2025, se remitió Documento de Propuesta Inicial de la Estrategia Distrital, con el fin de que sea revisado y retroalimentado. Adicionalmente, se solicitó orientaciones directivas para continuar con el trabajo articulado junto con las demás dependencias de la Secretaría Distrital de Salud, toda vez que el documento enviado constituye una propuesta preliminar cuyo propósito es integrar, desde la corresponsabilidad, las acciones que adelantan las dependencias competentes en el marco del Acuerdo 831 de 2022. A la fecha (25/09/2025), pendiente retroalimentación.  Finalmente, durante la vigencia 2025 y en el marco de la Estrategia LISTOS (-Laboratorios de Innovación Social y Transformación en Salud ), se ejecutó el Laboratorio Cannabis y Sociedad: Usos y Saberes comunitarios, cuyo objetivo fue promover un espacio de encuentro y construcción colectiva, que permitiera reconocer, dialogar y fortalecer los conocimientos, prácticas y experiencias en torno al cannabis (usos Medicinal, cosmético, industrial), favoreciendo la reflexión crítica y la reducción del estigma social, desde una perspectiva participativa, inclusiva y basada en el respeto por la diversidad de saberes. </t>
  </si>
  <si>
    <t>Eje 5: Resignificación del consumo y la vinculación a la oferta de alcohol, tabaco y otras sustancias psicoactivas</t>
  </si>
  <si>
    <t>E. Entornos seguros y protectores del consumo de sustancias psicoactivas</t>
  </si>
  <si>
    <t>G. Promoción de información veraz y oportuna relacionada con el fenómeno de las sustancias psicoactivas que oriente la toma de decisiones y la participación social</t>
  </si>
  <si>
    <t>Jornadas de socialización y actualización de conocimientos frente a la comprensión del fenómeno del consumo de sustancias psicoactivas, desde las organizaciones sociales y los dispositivos de base comunitaria.</t>
  </si>
  <si>
    <t>Número de jornadas de socialización y actualización de conocimientos frente a la comprensión del fenómeno del consumo de sustancias psicoactivas, desde las organizaciones sociales y los dispositivos de base comunitaria.</t>
  </si>
  <si>
    <t>Sumatoria de jornadas de socialización y actualización de conocimientos frente a la comprensión del fenómeno del consumo de sustancias psicoactivas, desde las organizaciones sociales y los dispositivos de base comunitaria.</t>
  </si>
  <si>
    <t>Durante el periodo de julio a diciembre de 2024 se programaron y desarrollaron 4 espacios de capacitación técnica en los cuales participaron 2 organizaciones sociales de base comunitaria, y se abordaron temáticas como: Generalidades de la reducción de riesgos y daños en el consumo de sustancias psicoactivas, Lineamientos para la implementación de dispositivos comunitarios en salud y lineamientos para acciones para la disminución de factores de riesgo frente al consumo de sustancias psicoactivas de los fondos de desarrollo local y formulación de proyectos comunitarios.</t>
  </si>
  <si>
    <t>Durante el periodo comprendido entre enero a abril de 2025, se programaron y desarrollaron 3 espacios de capacitación técnica en los cuales participó 1 organización social de base comunitaria de la localidad de chapinero, y se abordaron temáticas como: Participación Social en Salud (Resolución 2063 de 2017), incluyendo Formas, instancias y espacios de participación en salud, generalidades y claves para el abordaje al fenómeno del consumo de sustancias psicoactivas desde el enfoque de reducción de riesgos y mitigación de daños, Rutas Integrales de Atención en Salud – RIAS SPA , lo anterior en el marco del proceso de implementación del plan de trabajo concertado con la Organización Social Sindicato de Trabajadores  del Cannabis –SINTRABACANN –USCTRAB. Adicional, se realizó proceso de caracterización y concertación de plan de trabajo con el Colectivo Navek de la localidad de Usme, cuyo objeto social es: el desarrollo, promoción y fomento de procesos artísticos, culturales y educativos a través de la danza y otras expresiones corporales, con un enfoque en la transformación social, el fortalecimiento comunitario y la construcción de memorias colectivas. Quienes cuentan con experiencia en procesos de Formulación y Ejecución de proyectos a nivel local y distrital abarcando temáticas sociales como la prevención de la maternidad y la paternidad a temprana edad, la prevención de consumo de Sustancias Psicoactivas . Por otro lado, se programó y desarrolló 2 espacios sobre Prevención del consumo de SPA, donde se beneficiaron estudiantes de los grados 8, 10 y 11 del colegio Jose Rufino Cuervo Sede A de la localidad de Tunjuelito.</t>
  </si>
  <si>
    <t>Durante el periodo comprendido entre los meses de enero - septiembre (corte 25 de septiembre), se programaron y desarrollaron Doce ( 12 ) espacios de capacitación técnica en los cuales participaron dos (3) organizaciones sociales de base comunitaria de las localidades de chapinero, Usme y Rafael Uribe Uribe, y se abordaron temáticas como: Política de Participación Social en Salud (Resolución 2063 de 2017), incluyendo Formas, instancias y espacios de participación en salud, generalidades y claves para el abordaje al fenómeno del consumo de sustancias psicoactivas desde el enfoque de reducción de riesgos y mitigación de daños, Rutas Integrales de Atención en Salud – RIAS SPA ,Gestión Emocional, Prevención de consumo de Sustancias Psicoactivas, Prevención de Violencias, Corresponsabilidad familiar en los procesos terapéuticos en el manejo de adicciones. Adicional, a partir de un proceso de articulación entre la profesional Leidy Vargas - Gestora Poblacional para la política de Sustancias Psicoactivas de la Dirección de Participación Social, Gestión Territorial y Transectorialidad con el profesional Oscar Miguel Arenas Rincón de la Dirección de Urgencias y Emergencias en Salud – DUES - Subdirección Gestión del Riesgo en Emergencias y Desastres – SGRED, Así como con la Gestora Poblacional para la Politica de Salud Mental, se posibilitó la realización del curso de primer respondiente por parte de algunas integrantes de SINTRABACANN y el curso de Primer respondiente en salud mental por parte de algunxs de los integrantes del Colectivo Navek. Las acciones antes descritas, en el marco del proceso de implementación de los planes de trabajo concertados con las organizaciones sociales de base: Sindicato de Trabajadores del Cannabis –SINTRABACANN –USCTRAB, l Colectivo Navek y la Fundación Psicoterapéutica Construyamos el mañana (FUNLEMA). Finalmente, en lo que respecta al Colectivo Navek, se reportó novedad por parte de la persona lider en contraste con el tiempo disponible para realizar el curso de Primer Respondiente Basico, por tanto solicitó cierrar plan de trabajo. No obstante, se encuentra pendiente programar reunión para el diligenciamiento del formato de cierre y evaluación del plan de trabajo.
Por otro lado, se ejecutaron Diecisieta (17) Talleres y una (1) Feria en el marco de la focalización de las acciones de las acciones territoriales y las jornadas de socialización y actualización de conocimientos frente a la comprensión del fenómeno del consumo de sustancias psicoactivas, espacios ejecutados en instituciones de educación secundarias, técnica, organizaciones sociales de base comunitaria y empresa Metro Bogotá. Adicional, se participó en el marco de la conmemoración del Día Mundial Sin Tabaco y dando cumplimiento a las orientaciones distritales frente a la prevención del consumo de dispositivos electrónicos de administración de nicotina (Vapeadores), mediante una jornada de sensibilización y fortalecimiento de capacidades con estudiantes del Colegio Francisco Primero Sede B (Feria "Prevención hacia una Sana Proyección". 
Finalmente, se inició han ejecutado tres (3) Laboratorios LISTOS en las siguientes tematicas:Acciones Comunitarias para la prevención del consumo de Sustancias Psicoactivas,  Acompañamiento Técnico a la Mesa Distrital Cannábica en temas de interés para la participación en la Convocatoria LISTOS +MAS Bienestar y Laboratorio Cannabis y Sociedad: Usos y Saberes comunitarios,  grupos de valor participantes: personas integrantes Mesa Cannábica de Usaquén, colectivos comunitarios, líderes locales, estudiantes habitantes de la localidad de Usaquén, personas integrantes de la Mesa Distrital Cannábica y Personas integrantes de la Mesa Cannábica de Engativá..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</si>
</sst>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b/>
      <sz val="11"/>
      <color rgb="FF000000"/>
      <name val="Cambria"/>
      <family val="1"/>
    </font>
    <font>
      <sz val="11"/>
      <color rgb="FF000000"/>
      <name val="Cambria"/>
      <family val="1"/>
    </font>
    <font>
      <sz val="11"/>
      <color rgb="FF000000"/>
      <name val="Aptos Narrow"/>
      <family val="2"/>
    </font>
    <font>
      <sz val="10"/>
      <color rgb="FF000000"/>
      <name val="Cambria"/>
      <family val="1"/>
    </font>
    <font>
      <sz val="10"/>
      <color theme="1"/>
      <name val="Calibri"/>
      <family val="2"/>
      <scheme val="minor"/>
    </font>
    <font>
      <sz val="11"/>
      <name val="Cambria"/>
      <family val="1"/>
    </font>
    <font>
      <sz val="11"/>
      <color rgb="FF000000"/>
      <name val="Calibri"/>
      <family val="2"/>
    </font>
    <font>
      <sz val="11"/>
      <color theme="1"/>
      <name val="Cambria"/>
      <family val="1"/>
    </font>
    <font>
      <b/>
      <sz val="11"/>
      <color rgb="FFFFFFFF"/>
      <name val="Arial"/>
      <family val="2"/>
    </font>
    <font>
      <sz val="11"/>
      <color rgb="FF000000"/>
      <name val="Arial"/>
      <family val="2"/>
    </font>
    <font>
      <b/>
      <sz val="11"/>
      <color rgb="FF000000"/>
      <name val="Arial"/>
      <family val="2"/>
    </font>
    <font>
      <b/>
      <sz val="11"/>
      <name val="Arial"/>
      <family val="2"/>
    </font>
    <font>
      <b/>
      <sz val="11"/>
      <color rgb="FF000000"/>
      <name val="Calibri"/>
      <family val="2"/>
    </font>
    <font>
      <sz val="11"/>
      <name val="Arial"/>
      <family val="2"/>
    </font>
    <font>
      <b/>
      <sz val="11"/>
      <color rgb="FF333333"/>
      <name val="Arial"/>
      <family val="2"/>
    </font>
    <font>
      <sz val="11"/>
      <color theme="1"/>
      <name val="Arial"/>
      <family val="2"/>
    </font>
    <font>
      <sz val="9"/>
      <color rgb="FF000000"/>
      <name val="Calibri"/>
      <family val="2"/>
    </font>
    <font>
      <b/>
      <sz val="9"/>
      <color rgb="FF000000"/>
      <name val="Calibri"/>
      <family val="2"/>
    </font>
    <font>
      <sz val="9"/>
      <color theme="1"/>
      <name val="Calibri"/>
      <family val="2"/>
      <scheme val="minor"/>
    </font>
    <font>
      <sz val="9"/>
      <color rgb="FFC45911"/>
      <name val="Arial"/>
      <family val="2"/>
    </font>
    <font>
      <sz val="9"/>
      <color rgb="FF000000"/>
      <name val="Cambria"/>
      <family val="1"/>
    </font>
    <font>
      <b/>
      <sz val="9"/>
      <color rgb="FFC45911"/>
      <name val="Arial"/>
      <family val="2"/>
    </font>
    <font>
      <sz val="11"/>
      <color rgb="FF242424"/>
      <name val="Aptos Narrow"/>
      <charset val="1"/>
    </font>
    <font>
      <sz val="9"/>
      <color rgb="FF000000"/>
      <name val="Arial"/>
      <family val="2"/>
    </font>
    <font>
      <sz val="11"/>
      <color rgb="FF000000"/>
      <name val="Arial Narrow"/>
      <family val="2"/>
    </font>
    <font>
      <sz val="11"/>
      <color rgb="FF000000"/>
      <name val="Arial Narrow"/>
    </font>
    <font>
      <sz val="11"/>
      <color rgb="FF000000"/>
      <name val="Arial"/>
    </font>
    <font>
      <sz val="13.5"/>
      <color rgb="FF000000"/>
      <name val="Calibri"/>
      <scheme val="minor"/>
    </font>
    <font>
      <b/>
      <sz val="11"/>
      <color rgb="FF000000"/>
      <name val="Calibri"/>
    </font>
    <font>
      <sz val="11"/>
      <color rgb="FF000000"/>
      <name val="Calibri"/>
    </font>
    <font>
      <b/>
      <i/>
      <sz val="11"/>
      <color rgb="FF000000"/>
      <name val="Calibri"/>
    </font>
    <font>
      <sz val="11"/>
      <color rgb="FF000000"/>
      <name val="Cambria"/>
    </font>
    <font>
      <b/>
      <sz val="11"/>
      <color rgb="FF000000"/>
      <name val="Cambria"/>
    </font>
    <font>
      <b/>
      <sz val="9"/>
      <color rgb="FF000000"/>
      <name val="Calibri"/>
    </font>
    <font>
      <sz val="9"/>
      <color rgb="FF000000"/>
      <name val="Calibri"/>
    </font>
    <font>
      <sz val="9"/>
      <name val="Arial"/>
      <family val="2"/>
    </font>
  </fonts>
  <fills count="34">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rgb="FF000000"/>
      </patternFill>
    </fill>
    <fill>
      <patternFill patternType="solid">
        <fgColor theme="0" tint="-4.9989318521683403E-2"/>
        <bgColor rgb="FF000000"/>
      </patternFill>
    </fill>
    <fill>
      <patternFill patternType="solid">
        <fgColor theme="0" tint="-0.34998626667073579"/>
        <bgColor rgb="FF000000"/>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8" tint="0.59999389629810485"/>
        <bgColor rgb="FF000000"/>
      </patternFill>
    </fill>
    <fill>
      <patternFill patternType="solid">
        <fgColor rgb="FF00B0F0"/>
        <bgColor rgb="FF000000"/>
      </patternFill>
    </fill>
    <fill>
      <patternFill patternType="solid">
        <fgColor rgb="FFE5A9DC"/>
        <bgColor rgb="FF000000"/>
      </patternFill>
    </fill>
    <fill>
      <patternFill patternType="solid">
        <fgColor rgb="FFE5A9DC"/>
        <bgColor indexed="64"/>
      </patternFill>
    </fill>
    <fill>
      <patternFill patternType="solid">
        <fgColor rgb="FFD547CE"/>
        <bgColor rgb="FF000000"/>
      </patternFill>
    </fill>
    <fill>
      <patternFill patternType="solid">
        <fgColor rgb="FFD547CE"/>
        <bgColor indexed="64"/>
      </patternFill>
    </fill>
    <fill>
      <patternFill patternType="solid">
        <fgColor rgb="FFCCFF66"/>
        <bgColor rgb="FF000000"/>
      </patternFill>
    </fill>
    <fill>
      <patternFill patternType="solid">
        <fgColor rgb="FF99FF66"/>
        <bgColor rgb="FF000000"/>
      </patternFill>
    </fill>
    <fill>
      <patternFill patternType="solid">
        <fgColor rgb="FF00FF00"/>
        <bgColor rgb="FF000000"/>
      </patternFill>
    </fill>
    <fill>
      <patternFill patternType="solid">
        <fgColor rgb="FF2F75B5"/>
        <bgColor rgb="FF000000"/>
      </patternFill>
    </fill>
    <fill>
      <patternFill patternType="solid">
        <fgColor rgb="FFD6DCE4"/>
        <bgColor rgb="FF000000"/>
      </patternFill>
    </fill>
    <fill>
      <patternFill patternType="solid">
        <fgColor rgb="FFFFD966"/>
        <bgColor rgb="FF000000"/>
      </patternFill>
    </fill>
    <fill>
      <patternFill patternType="solid">
        <fgColor rgb="FFFFFFFF"/>
        <bgColor rgb="FF000000"/>
      </patternFill>
    </fill>
    <fill>
      <patternFill patternType="solid">
        <fgColor rgb="FFFFFF00"/>
        <bgColor rgb="FF000000"/>
      </patternFill>
    </fill>
    <fill>
      <patternFill patternType="solid">
        <fgColor rgb="FFFBE2D5"/>
        <bgColor rgb="FF000000"/>
      </patternFill>
    </fill>
    <fill>
      <patternFill patternType="solid">
        <fgColor theme="0"/>
        <bgColor rgb="FF000000"/>
      </patternFill>
    </fill>
    <fill>
      <patternFill patternType="solid">
        <fgColor theme="0"/>
        <bgColor indexed="64"/>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indexed="64"/>
      </left>
      <right style="thin">
        <color indexed="64"/>
      </right>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rgb="FF000000"/>
      </top>
      <bottom/>
      <diagonal/>
    </border>
    <border>
      <left style="thin">
        <color indexed="64"/>
      </left>
      <right style="medium">
        <color indexed="64"/>
      </right>
      <top style="thin">
        <color rgb="FF000000"/>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top/>
      <bottom/>
      <diagonal/>
    </border>
    <border>
      <left style="thin">
        <color rgb="FF000000"/>
      </left>
      <right/>
      <top style="medium">
        <color indexed="64"/>
      </top>
      <bottom/>
      <diagonal/>
    </border>
    <border>
      <left/>
      <right style="medium">
        <color indexed="64"/>
      </right>
      <top style="medium">
        <color indexed="64"/>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rgb="FF000000"/>
      </top>
      <bottom/>
      <diagonal/>
    </border>
    <border>
      <left/>
      <right style="thin">
        <color indexed="64"/>
      </right>
      <top style="medium">
        <color indexed="64"/>
      </top>
      <bottom style="thin">
        <color rgb="FF000000"/>
      </bottom>
      <diagonal/>
    </border>
    <border>
      <left/>
      <right style="thin">
        <color rgb="FF000000"/>
      </right>
      <top/>
      <bottom style="thin">
        <color rgb="FF000000"/>
      </bottom>
      <diagonal/>
    </border>
  </borders>
  <cellStyleXfs count="1">
    <xf numFmtId="0" fontId="0" fillId="0" borderId="0"/>
  </cellStyleXfs>
  <cellXfs count="323">
    <xf numFmtId="0" fontId="0" fillId="0" borderId="0" xfId="0"/>
    <xf numFmtId="0" fontId="0" fillId="0" borderId="0" xfId="0" applyAlignment="1">
      <alignment wrapText="1"/>
    </xf>
    <xf numFmtId="0" fontId="0" fillId="0" borderId="0" xfId="0" applyAlignment="1">
      <alignment horizontal="left" vertical="top" wrapText="1"/>
    </xf>
    <xf numFmtId="0" fontId="2" fillId="0" borderId="7" xfId="0" applyFont="1" applyBorder="1" applyAlignment="1">
      <alignment horizontal="left" vertical="top" wrapText="1"/>
    </xf>
    <xf numFmtId="0" fontId="3" fillId="0" borderId="7" xfId="0" applyFont="1" applyBorder="1" applyAlignment="1">
      <alignment horizontal="left" vertical="top" wrapText="1"/>
    </xf>
    <xf numFmtId="0" fontId="3" fillId="0" borderId="10" xfId="0" applyFont="1" applyBorder="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2" fillId="3" borderId="15" xfId="0" applyFont="1" applyFill="1" applyBorder="1" applyAlignment="1">
      <alignment horizontal="left" vertical="top"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left" vertical="top" wrapText="1"/>
    </xf>
    <xf numFmtId="0" fontId="1" fillId="4" borderId="12"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0" fillId="0" borderId="0" xfId="0" applyAlignment="1">
      <alignment horizontal="center" vertical="center" wrapText="1"/>
    </xf>
    <xf numFmtId="0" fontId="2" fillId="0" borderId="19"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28" xfId="0" applyFont="1" applyBorder="1" applyAlignment="1">
      <alignment horizontal="center" vertical="center" wrapText="1"/>
    </xf>
    <xf numFmtId="0" fontId="5" fillId="0" borderId="0" xfId="0" applyFont="1" applyAlignment="1">
      <alignment horizontal="left" vertical="center" wrapText="1"/>
    </xf>
    <xf numFmtId="0" fontId="2" fillId="3" borderId="17" xfId="0" applyFont="1" applyFill="1" applyBorder="1" applyAlignment="1">
      <alignment horizontal="center" vertical="center" wrapText="1"/>
    </xf>
    <xf numFmtId="0" fontId="2" fillId="6" borderId="22" xfId="0" applyFont="1" applyFill="1" applyBorder="1" applyAlignment="1">
      <alignment horizontal="center" vertical="center"/>
    </xf>
    <xf numFmtId="0" fontId="2" fillId="6" borderId="23" xfId="0" applyFont="1" applyFill="1" applyBorder="1" applyAlignment="1">
      <alignment horizontal="center" vertical="center" wrapText="1"/>
    </xf>
    <xf numFmtId="0" fontId="1" fillId="5" borderId="11" xfId="0" applyFont="1" applyFill="1" applyBorder="1"/>
    <xf numFmtId="0" fontId="1" fillId="5" borderId="12" xfId="0" applyFont="1" applyFill="1" applyBorder="1"/>
    <xf numFmtId="0" fontId="1" fillId="5" borderId="12" xfId="0" applyFont="1" applyFill="1" applyBorder="1" applyAlignment="1">
      <alignment horizontal="center"/>
    </xf>
    <xf numFmtId="0" fontId="1" fillId="5" borderId="13" xfId="0" applyFont="1" applyFill="1" applyBorder="1"/>
    <xf numFmtId="0" fontId="2" fillId="3" borderId="32" xfId="0" applyFont="1" applyFill="1" applyBorder="1" applyAlignment="1">
      <alignment horizontal="center" vertical="center"/>
    </xf>
    <xf numFmtId="0" fontId="2" fillId="3" borderId="18" xfId="0" applyFont="1" applyFill="1" applyBorder="1" applyAlignment="1">
      <alignment horizontal="center" vertical="center" wrapText="1"/>
    </xf>
    <xf numFmtId="0" fontId="0" fillId="0" borderId="0" xfId="0" applyAlignment="1">
      <alignment horizontal="center" vertical="center"/>
    </xf>
    <xf numFmtId="0" fontId="2" fillId="3" borderId="34" xfId="0" applyFont="1" applyFill="1" applyBorder="1" applyAlignment="1">
      <alignment horizontal="center" vertical="center" wrapText="1"/>
    </xf>
    <xf numFmtId="0" fontId="2" fillId="6" borderId="23" xfId="0" applyFont="1" applyFill="1" applyBorder="1" applyAlignment="1">
      <alignment horizontal="center" vertical="center"/>
    </xf>
    <xf numFmtId="0" fontId="2" fillId="3" borderId="18" xfId="0" applyFont="1" applyFill="1" applyBorder="1" applyAlignment="1">
      <alignment horizontal="left" vertical="center" wrapText="1"/>
    </xf>
    <xf numFmtId="0" fontId="2" fillId="8" borderId="17" xfId="0" applyFont="1" applyFill="1" applyBorder="1" applyAlignment="1">
      <alignment vertical="center" wrapText="1"/>
    </xf>
    <xf numFmtId="0" fontId="2" fillId="8" borderId="2" xfId="0" applyFont="1" applyFill="1" applyBorder="1" applyAlignment="1">
      <alignment vertical="center" wrapText="1"/>
    </xf>
    <xf numFmtId="0" fontId="2" fillId="8" borderId="2"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2" fillId="8" borderId="28" xfId="0" applyFont="1" applyFill="1" applyBorder="1" applyAlignment="1">
      <alignment horizontal="left" vertical="center" wrapText="1"/>
    </xf>
    <xf numFmtId="0" fontId="2" fillId="8" borderId="28" xfId="0" applyFont="1" applyFill="1" applyBorder="1" applyAlignment="1">
      <alignment vertical="top" wrapText="1"/>
    </xf>
    <xf numFmtId="0" fontId="2" fillId="8" borderId="28" xfId="0" applyFont="1" applyFill="1" applyBorder="1" applyAlignment="1">
      <alignment horizontal="center" vertical="center" wrapText="1"/>
    </xf>
    <xf numFmtId="0" fontId="2" fillId="8" borderId="23" xfId="0" applyFont="1" applyFill="1" applyBorder="1" applyAlignment="1">
      <alignment vertical="top" wrapText="1"/>
    </xf>
    <xf numFmtId="0" fontId="1" fillId="7" borderId="11" xfId="0" applyFont="1" applyFill="1" applyBorder="1" applyAlignment="1">
      <alignment wrapText="1"/>
    </xf>
    <xf numFmtId="0" fontId="1" fillId="7" borderId="12" xfId="0" applyFont="1" applyFill="1" applyBorder="1" applyAlignment="1">
      <alignment wrapText="1"/>
    </xf>
    <xf numFmtId="0" fontId="1" fillId="7" borderId="12" xfId="0" applyFont="1" applyFill="1" applyBorder="1" applyAlignment="1">
      <alignment horizontal="center" wrapText="1"/>
    </xf>
    <xf numFmtId="0" fontId="2" fillId="3" borderId="2" xfId="0" applyFont="1" applyFill="1" applyBorder="1" applyAlignment="1">
      <alignment horizontal="center" vertical="center" wrapText="1"/>
    </xf>
    <xf numFmtId="0" fontId="2" fillId="3" borderId="2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2" fillId="8" borderId="14" xfId="0" applyFont="1" applyFill="1" applyBorder="1" applyAlignment="1">
      <alignment horizontal="left" vertical="center" wrapText="1"/>
    </xf>
    <xf numFmtId="0" fontId="2" fillId="8" borderId="15" xfId="0" applyFont="1" applyFill="1" applyBorder="1" applyAlignment="1">
      <alignment horizontal="left" vertical="center" wrapText="1"/>
    </xf>
    <xf numFmtId="0" fontId="2" fillId="8" borderId="15" xfId="0" applyFont="1" applyFill="1" applyBorder="1" applyAlignment="1">
      <alignment vertical="top" wrapText="1"/>
    </xf>
    <xf numFmtId="0" fontId="2" fillId="8" borderId="15" xfId="0" applyFont="1" applyFill="1" applyBorder="1" applyAlignment="1">
      <alignment vertical="center" wrapText="1"/>
    </xf>
    <xf numFmtId="0" fontId="2" fillId="8" borderId="15" xfId="0" applyFont="1" applyFill="1" applyBorder="1" applyAlignment="1">
      <alignment wrapText="1"/>
    </xf>
    <xf numFmtId="0" fontId="2" fillId="8" borderId="19" xfId="0" applyFont="1" applyFill="1" applyBorder="1" applyAlignment="1">
      <alignment vertical="center" wrapText="1"/>
    </xf>
    <xf numFmtId="0" fontId="2" fillId="8" borderId="7" xfId="0" applyFont="1" applyFill="1" applyBorder="1" applyAlignment="1">
      <alignment vertical="center" wrapText="1"/>
    </xf>
    <xf numFmtId="0" fontId="2" fillId="8" borderId="14" xfId="0" applyFont="1" applyFill="1" applyBorder="1" applyAlignment="1">
      <alignment horizontal="left" vertical="center"/>
    </xf>
    <xf numFmtId="0" fontId="2" fillId="8" borderId="15" xfId="0" applyFont="1" applyFill="1" applyBorder="1" applyAlignment="1">
      <alignment horizontal="left" vertical="center"/>
    </xf>
    <xf numFmtId="0" fontId="1" fillId="7" borderId="11" xfId="0" applyFont="1" applyFill="1" applyBorder="1"/>
    <xf numFmtId="0" fontId="1" fillId="7" borderId="12" xfId="0" applyFont="1" applyFill="1" applyBorder="1"/>
    <xf numFmtId="0" fontId="1" fillId="7" borderId="12" xfId="0" applyFont="1" applyFill="1" applyBorder="1" applyAlignment="1">
      <alignment horizontal="center"/>
    </xf>
    <xf numFmtId="0" fontId="6" fillId="8" borderId="28" xfId="0" applyFont="1" applyFill="1" applyBorder="1" applyAlignment="1">
      <alignment vertical="top" wrapText="1"/>
    </xf>
    <xf numFmtId="0" fontId="2" fillId="6" borderId="24"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0" fillId="0" borderId="27" xfId="0" applyBorder="1" applyAlignment="1">
      <alignment wrapText="1"/>
    </xf>
    <xf numFmtId="0" fontId="0" fillId="0" borderId="19" xfId="0" applyBorder="1" applyAlignment="1">
      <alignment horizontal="center" vertical="center" wrapText="1"/>
    </xf>
    <xf numFmtId="0" fontId="2" fillId="0" borderId="21" xfId="0" applyFont="1" applyBorder="1" applyAlignment="1">
      <alignment horizontal="center" vertical="center" wrapText="1"/>
    </xf>
    <xf numFmtId="0" fontId="0" fillId="0" borderId="36" xfId="0" applyBorder="1" applyAlignment="1">
      <alignment wrapText="1"/>
    </xf>
    <xf numFmtId="0" fontId="2" fillId="0" borderId="34" xfId="0" applyFont="1" applyBorder="1" applyAlignment="1">
      <alignment horizontal="center" vertical="center" wrapText="1"/>
    </xf>
    <xf numFmtId="0" fontId="0" fillId="0" borderId="41" xfId="0" applyBorder="1" applyAlignment="1">
      <alignment wrapText="1"/>
    </xf>
    <xf numFmtId="0" fontId="2" fillId="0" borderId="24" xfId="0" applyFont="1" applyBorder="1" applyAlignment="1">
      <alignment horizontal="center" vertical="center" wrapText="1"/>
    </xf>
    <xf numFmtId="0" fontId="2" fillId="11" borderId="18" xfId="0" applyFont="1" applyFill="1" applyBorder="1" applyAlignment="1">
      <alignment horizontal="center" vertical="center" wrapText="1"/>
    </xf>
    <xf numFmtId="0" fontId="2" fillId="12" borderId="23" xfId="0" applyFont="1" applyFill="1" applyBorder="1" applyAlignment="1">
      <alignment horizontal="center" vertical="center" wrapText="1"/>
    </xf>
    <xf numFmtId="0" fontId="2" fillId="10" borderId="19" xfId="0" applyFont="1" applyFill="1" applyBorder="1" applyAlignment="1">
      <alignment horizontal="center" vertical="center" wrapText="1"/>
    </xf>
    <xf numFmtId="0" fontId="2" fillId="3" borderId="19" xfId="0" applyFont="1" applyFill="1" applyBorder="1" applyAlignment="1">
      <alignment horizontal="left" vertical="center" wrapText="1"/>
    </xf>
    <xf numFmtId="0" fontId="2" fillId="0" borderId="28" xfId="0" applyFont="1" applyBorder="1" applyAlignment="1">
      <alignment horizontal="left" vertical="center" wrapText="1"/>
    </xf>
    <xf numFmtId="0" fontId="3" fillId="0" borderId="29" xfId="0" applyFont="1" applyBorder="1" applyAlignment="1">
      <alignment wrapText="1"/>
    </xf>
    <xf numFmtId="0" fontId="2" fillId="0" borderId="15" xfId="0" applyFont="1" applyBorder="1" applyAlignment="1">
      <alignment wrapText="1"/>
    </xf>
    <xf numFmtId="0" fontId="2" fillId="0" borderId="15" xfId="0" applyFont="1" applyBorder="1" applyAlignment="1">
      <alignment horizontal="left" vertical="center" wrapText="1"/>
    </xf>
    <xf numFmtId="0" fontId="2" fillId="0" borderId="38" xfId="0" applyFont="1" applyBorder="1" applyAlignment="1">
      <alignment vertical="center" wrapText="1"/>
    </xf>
    <xf numFmtId="0" fontId="3" fillId="0" borderId="16" xfId="0" applyFont="1" applyBorder="1" applyAlignment="1">
      <alignment wrapText="1"/>
    </xf>
    <xf numFmtId="0" fontId="0" fillId="0" borderId="42" xfId="0" applyBorder="1" applyAlignment="1">
      <alignment wrapText="1"/>
    </xf>
    <xf numFmtId="0" fontId="2" fillId="8" borderId="1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2" fillId="20" borderId="28" xfId="0" applyFont="1" applyFill="1" applyBorder="1" applyAlignment="1">
      <alignment horizontal="left" vertical="center" wrapText="1"/>
    </xf>
    <xf numFmtId="0" fontId="1" fillId="7" borderId="11" xfId="0" applyFont="1" applyFill="1" applyBorder="1" applyAlignment="1">
      <alignment vertical="top"/>
    </xf>
    <xf numFmtId="0" fontId="1" fillId="7" borderId="12" xfId="0" applyFont="1" applyFill="1" applyBorder="1" applyAlignment="1">
      <alignment vertical="top"/>
    </xf>
    <xf numFmtId="0" fontId="1" fillId="7" borderId="12" xfId="0" applyFont="1" applyFill="1" applyBorder="1" applyAlignment="1">
      <alignment vertical="top" wrapText="1"/>
    </xf>
    <xf numFmtId="0" fontId="1" fillId="7" borderId="12" xfId="0" applyFont="1" applyFill="1" applyBorder="1" applyAlignment="1">
      <alignment horizontal="center" vertical="top"/>
    </xf>
    <xf numFmtId="0" fontId="1" fillId="7" borderId="13" xfId="0" applyFont="1" applyFill="1" applyBorder="1" applyAlignment="1">
      <alignment vertical="top"/>
    </xf>
    <xf numFmtId="0" fontId="0" fillId="0" borderId="0" xfId="0" applyAlignment="1">
      <alignment vertical="top"/>
    </xf>
    <xf numFmtId="0" fontId="2" fillId="8" borderId="27" xfId="0" applyFont="1" applyFill="1" applyBorder="1" applyAlignment="1">
      <alignment vertical="top" wrapText="1"/>
    </xf>
    <xf numFmtId="0" fontId="2" fillId="23" borderId="28" xfId="0" applyFont="1" applyFill="1" applyBorder="1" applyAlignment="1">
      <alignment horizontal="left" vertical="top" wrapText="1"/>
    </xf>
    <xf numFmtId="0" fontId="2" fillId="8" borderId="28" xfId="0" applyFont="1" applyFill="1" applyBorder="1" applyAlignment="1">
      <alignment horizontal="left" vertical="top"/>
    </xf>
    <xf numFmtId="0" fontId="2" fillId="8" borderId="28" xfId="0" applyFont="1" applyFill="1" applyBorder="1" applyAlignment="1">
      <alignment horizontal="left" vertical="top" wrapText="1"/>
    </xf>
    <xf numFmtId="0" fontId="3" fillId="8" borderId="29" xfId="0" applyFont="1" applyFill="1" applyBorder="1" applyAlignment="1">
      <alignment vertical="top"/>
    </xf>
    <xf numFmtId="0" fontId="2" fillId="8" borderId="18" xfId="0" applyFont="1" applyFill="1" applyBorder="1" applyAlignment="1">
      <alignment horizontal="left" vertical="top" wrapText="1"/>
    </xf>
    <xf numFmtId="0" fontId="2" fillId="8" borderId="22" xfId="0" applyFont="1" applyFill="1" applyBorder="1" applyAlignment="1">
      <alignment vertical="top" wrapText="1"/>
    </xf>
    <xf numFmtId="0" fontId="2" fillId="25" borderId="23" xfId="0" applyFont="1" applyFill="1" applyBorder="1" applyAlignment="1">
      <alignment horizontal="left" vertical="top" wrapText="1"/>
    </xf>
    <xf numFmtId="0" fontId="2" fillId="8" borderId="23" xfId="0" applyFont="1" applyFill="1" applyBorder="1" applyAlignment="1">
      <alignment horizontal="left" vertical="top" wrapText="1"/>
    </xf>
    <xf numFmtId="0" fontId="0" fillId="0" borderId="0" xfId="0" applyAlignment="1">
      <alignment horizontal="center" vertical="top" wrapText="1"/>
    </xf>
    <xf numFmtId="0" fontId="4" fillId="3" borderId="1" xfId="0" applyFont="1" applyFill="1" applyBorder="1" applyAlignment="1">
      <alignment horizontal="left" vertical="center" wrapText="1"/>
    </xf>
    <xf numFmtId="0" fontId="4" fillId="1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14" borderId="1" xfId="0" applyFont="1" applyFill="1" applyBorder="1" applyAlignment="1">
      <alignment horizontal="left" vertical="center" wrapText="1"/>
    </xf>
    <xf numFmtId="0" fontId="1" fillId="2" borderId="3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0" fillId="0" borderId="1" xfId="0" applyBorder="1" applyAlignment="1">
      <alignment wrapText="1"/>
    </xf>
    <xf numFmtId="0" fontId="0" fillId="0" borderId="48" xfId="0" applyBorder="1" applyAlignment="1">
      <alignment wrapText="1"/>
    </xf>
    <xf numFmtId="0" fontId="3" fillId="8" borderId="45" xfId="0" applyFont="1" applyFill="1" applyBorder="1" applyAlignment="1">
      <alignment vertical="top"/>
    </xf>
    <xf numFmtId="0" fontId="7" fillId="0" borderId="0" xfId="0" applyFont="1"/>
    <xf numFmtId="0" fontId="12" fillId="27" borderId="2" xfId="0" applyFont="1" applyFill="1" applyBorder="1" applyAlignment="1">
      <alignment wrapText="1"/>
    </xf>
    <xf numFmtId="0" fontId="12" fillId="28" borderId="52" xfId="0" applyFont="1" applyFill="1" applyBorder="1" applyAlignment="1">
      <alignment wrapText="1"/>
    </xf>
    <xf numFmtId="0" fontId="12" fillId="27" borderId="52" xfId="0" applyFont="1" applyFill="1" applyBorder="1" applyAlignment="1">
      <alignment wrapText="1"/>
    </xf>
    <xf numFmtId="0" fontId="13" fillId="29" borderId="2" xfId="0" applyFont="1" applyFill="1" applyBorder="1"/>
    <xf numFmtId="0" fontId="14" fillId="29" borderId="52" xfId="0" applyFont="1" applyFill="1" applyBorder="1" applyAlignment="1">
      <alignment wrapText="1"/>
    </xf>
    <xf numFmtId="0" fontId="14" fillId="30" borderId="52" xfId="0" applyFont="1" applyFill="1" applyBorder="1" applyAlignment="1">
      <alignment wrapText="1"/>
    </xf>
    <xf numFmtId="0" fontId="10" fillId="29" borderId="52" xfId="0" applyFont="1" applyFill="1" applyBorder="1" applyAlignment="1">
      <alignment wrapText="1"/>
    </xf>
    <xf numFmtId="0" fontId="10" fillId="29" borderId="52" xfId="0" applyFont="1" applyFill="1" applyBorder="1"/>
    <xf numFmtId="9" fontId="11" fillId="29" borderId="52" xfId="0" applyNumberFormat="1" applyFont="1" applyFill="1" applyBorder="1"/>
    <xf numFmtId="0" fontId="15" fillId="0" borderId="0" xfId="0" applyFont="1"/>
    <xf numFmtId="0" fontId="12" fillId="27" borderId="1" xfId="0" applyFont="1" applyFill="1" applyBorder="1" applyAlignment="1">
      <alignment wrapText="1"/>
    </xf>
    <xf numFmtId="0" fontId="12" fillId="27" borderId="51" xfId="0" applyFont="1" applyFill="1" applyBorder="1" applyAlignment="1">
      <alignment wrapText="1"/>
    </xf>
    <xf numFmtId="0" fontId="10" fillId="29" borderId="51" xfId="0" applyFont="1" applyFill="1" applyBorder="1" applyAlignment="1">
      <alignment wrapText="1"/>
    </xf>
    <xf numFmtId="0" fontId="16" fillId="0" borderId="1" xfId="0" applyFont="1" applyBorder="1" applyAlignment="1">
      <alignment wrapText="1"/>
    </xf>
    <xf numFmtId="0" fontId="18" fillId="0" borderId="0" xfId="0" applyFont="1" applyAlignment="1">
      <alignment wrapText="1"/>
    </xf>
    <xf numFmtId="0" fontId="19" fillId="0" borderId="0" xfId="0" applyFont="1"/>
    <xf numFmtId="0" fontId="20" fillId="0" borderId="0" xfId="0" applyFont="1" applyAlignment="1">
      <alignment wrapText="1"/>
    </xf>
    <xf numFmtId="0" fontId="19" fillId="0" borderId="0" xfId="0" applyFont="1" applyAlignment="1">
      <alignment wrapText="1"/>
    </xf>
    <xf numFmtId="14" fontId="19" fillId="0" borderId="41" xfId="0" applyNumberFormat="1" applyFont="1" applyBorder="1" applyAlignment="1">
      <alignment vertical="center"/>
    </xf>
    <xf numFmtId="0" fontId="21" fillId="8" borderId="15" xfId="0" applyFont="1" applyFill="1" applyBorder="1" applyAlignment="1">
      <alignment wrapText="1"/>
    </xf>
    <xf numFmtId="0" fontId="21" fillId="8" borderId="15" xfId="0" applyFont="1" applyFill="1" applyBorder="1" applyAlignment="1">
      <alignment horizontal="left" vertical="center" wrapText="1"/>
    </xf>
    <xf numFmtId="0" fontId="21" fillId="8" borderId="15" xfId="0" applyFont="1" applyFill="1" applyBorder="1" applyAlignment="1">
      <alignment vertical="center" wrapText="1"/>
    </xf>
    <xf numFmtId="0" fontId="7" fillId="0" borderId="19" xfId="0" applyFont="1" applyBorder="1" applyAlignment="1">
      <alignment vertical="center" wrapText="1"/>
    </xf>
    <xf numFmtId="0" fontId="7" fillId="0" borderId="28" xfId="0" applyFont="1" applyBorder="1" applyAlignment="1">
      <alignment vertical="center" wrapText="1"/>
    </xf>
    <xf numFmtId="0" fontId="0" fillId="0" borderId="1" xfId="0" applyBorder="1" applyAlignment="1">
      <alignment horizontal="center" vertical="center" wrapText="1"/>
    </xf>
    <xf numFmtId="0" fontId="0" fillId="0" borderId="48" xfId="0" applyBorder="1" applyAlignment="1">
      <alignment horizontal="center" vertical="center" wrapText="1"/>
    </xf>
    <xf numFmtId="0" fontId="2" fillId="3" borderId="47" xfId="0" applyFont="1" applyFill="1" applyBorder="1" applyAlignment="1">
      <alignment horizontal="center" vertical="center" wrapText="1"/>
    </xf>
    <xf numFmtId="0" fontId="0" fillId="0" borderId="53" xfId="0" applyBorder="1"/>
    <xf numFmtId="0" fontId="8" fillId="3" borderId="17" xfId="0" applyFont="1" applyFill="1" applyBorder="1" applyAlignment="1">
      <alignment horizontal="center" vertical="center" wrapText="1"/>
    </xf>
    <xf numFmtId="0" fontId="0" fillId="0" borderId="55" xfId="0" applyBorder="1"/>
    <xf numFmtId="0" fontId="0" fillId="0" borderId="55" xfId="0" applyBorder="1" applyAlignment="1">
      <alignment horizontal="center" vertical="center" wrapText="1"/>
    </xf>
    <xf numFmtId="0" fontId="1" fillId="4" borderId="25" xfId="0" applyFont="1" applyFill="1" applyBorder="1" applyAlignment="1">
      <alignment horizontal="center" vertical="center" wrapText="1"/>
    </xf>
    <xf numFmtId="0" fontId="0" fillId="0" borderId="1" xfId="0" applyBorder="1" applyAlignment="1">
      <alignment horizontal="center" vertical="center"/>
    </xf>
    <xf numFmtId="0" fontId="0" fillId="0" borderId="48" xfId="0" applyBorder="1" applyAlignment="1">
      <alignment horizontal="center" vertical="center"/>
    </xf>
    <xf numFmtId="0" fontId="0" fillId="0" borderId="59" xfId="0" applyBorder="1"/>
    <xf numFmtId="0" fontId="2" fillId="0" borderId="60" xfId="0" applyFont="1" applyBorder="1" applyAlignment="1">
      <alignment horizontal="center" vertical="center" wrapText="1"/>
    </xf>
    <xf numFmtId="0" fontId="0" fillId="0" borderId="58" xfId="0" applyBorder="1" applyAlignment="1">
      <alignment horizontal="center" vertical="center"/>
    </xf>
    <xf numFmtId="0" fontId="0" fillId="0" borderId="53" xfId="0" applyBorder="1" applyAlignment="1">
      <alignment horizontal="center" vertical="center" wrapText="1"/>
    </xf>
    <xf numFmtId="0" fontId="23" fillId="0" borderId="53" xfId="0" applyFont="1" applyBorder="1" applyAlignment="1">
      <alignment horizontal="center" vertical="center" wrapText="1"/>
    </xf>
    <xf numFmtId="0" fontId="23" fillId="0" borderId="55" xfId="0" applyFont="1" applyBorder="1" applyAlignment="1">
      <alignment horizontal="center" vertical="center" wrapText="1"/>
    </xf>
    <xf numFmtId="0" fontId="0" fillId="0" borderId="56" xfId="0" applyBorder="1" applyAlignment="1">
      <alignment horizontal="center" vertical="center" wrapText="1"/>
    </xf>
    <xf numFmtId="9" fontId="0" fillId="0" borderId="49" xfId="0" applyNumberFormat="1" applyBorder="1" applyAlignment="1">
      <alignment horizontal="center" vertical="center"/>
    </xf>
    <xf numFmtId="0" fontId="23" fillId="0" borderId="59" xfId="0" applyFont="1" applyBorder="1" applyAlignment="1">
      <alignment horizontal="center" vertical="center" wrapText="1"/>
    </xf>
    <xf numFmtId="0" fontId="2" fillId="0" borderId="0" xfId="0" applyFont="1" applyAlignment="1">
      <alignment horizontal="center" vertical="center" wrapText="1"/>
    </xf>
    <xf numFmtId="0" fontId="0" fillId="0" borderId="54" xfId="0" applyBorder="1" applyAlignment="1">
      <alignment horizontal="center" vertical="center" wrapText="1"/>
    </xf>
    <xf numFmtId="9" fontId="3" fillId="0" borderId="49" xfId="0" applyNumberFormat="1"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61" xfId="0" applyFont="1" applyFill="1" applyBorder="1" applyAlignment="1">
      <alignment horizontal="center" vertical="center" wrapText="1"/>
    </xf>
    <xf numFmtId="0" fontId="1" fillId="4" borderId="62" xfId="0" applyFont="1" applyFill="1" applyBorder="1" applyAlignment="1">
      <alignment horizontal="center" vertical="center" wrapText="1"/>
    </xf>
    <xf numFmtId="9" fontId="0" fillId="0" borderId="57" xfId="0" applyNumberFormat="1"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wrapText="1"/>
    </xf>
    <xf numFmtId="0" fontId="2" fillId="0" borderId="49" xfId="0" applyFont="1" applyBorder="1" applyAlignment="1">
      <alignment horizontal="center" vertical="center" wrapText="1"/>
    </xf>
    <xf numFmtId="0" fontId="0" fillId="0" borderId="64" xfId="0" applyBorder="1" applyAlignment="1">
      <alignment horizontal="center" vertical="center"/>
    </xf>
    <xf numFmtId="0" fontId="24" fillId="31" borderId="18" xfId="0" applyFont="1" applyFill="1" applyBorder="1" applyAlignment="1">
      <alignment wrapText="1"/>
    </xf>
    <xf numFmtId="0" fontId="24" fillId="31" borderId="60" xfId="0" applyFont="1" applyFill="1" applyBorder="1" applyAlignment="1">
      <alignment wrapText="1"/>
    </xf>
    <xf numFmtId="0" fontId="0" fillId="0" borderId="42" xfId="0" applyBorder="1" applyAlignment="1">
      <alignment horizontal="center" wrapText="1"/>
    </xf>
    <xf numFmtId="0" fontId="25" fillId="29" borderId="1" xfId="0" applyFont="1" applyFill="1" applyBorder="1" applyAlignment="1">
      <alignment wrapText="1"/>
    </xf>
    <xf numFmtId="0" fontId="25" fillId="29" borderId="53" xfId="0" applyFont="1" applyFill="1" applyBorder="1" applyAlignment="1">
      <alignment wrapText="1"/>
    </xf>
    <xf numFmtId="0" fontId="27" fillId="29" borderId="53" xfId="0" applyFont="1" applyFill="1" applyBorder="1" applyAlignment="1">
      <alignment wrapText="1"/>
    </xf>
    <xf numFmtId="0" fontId="26" fillId="29" borderId="1" xfId="0" applyFont="1" applyFill="1" applyBorder="1" applyAlignment="1">
      <alignment wrapText="1"/>
    </xf>
    <xf numFmtId="0" fontId="27" fillId="0" borderId="0" xfId="0" applyFont="1" applyAlignment="1">
      <alignment wrapText="1"/>
    </xf>
    <xf numFmtId="0" fontId="23" fillId="0" borderId="0" xfId="0" applyFont="1"/>
    <xf numFmtId="0" fontId="2"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wrapText="1"/>
    </xf>
    <xf numFmtId="15" fontId="0" fillId="0" borderId="1" xfId="0" applyNumberFormat="1" applyBorder="1"/>
    <xf numFmtId="0" fontId="32" fillId="0" borderId="0" xfId="0" applyFont="1" applyAlignment="1">
      <alignment wrapText="1"/>
    </xf>
    <xf numFmtId="0" fontId="17" fillId="0" borderId="49" xfId="0" applyFont="1" applyBorder="1" applyAlignment="1">
      <alignment horizontal="left" vertical="top" wrapText="1"/>
    </xf>
    <xf numFmtId="10" fontId="17" fillId="0" borderId="64" xfId="0" applyNumberFormat="1" applyFont="1" applyBorder="1" applyAlignment="1">
      <alignment horizontal="left" vertical="center" wrapText="1"/>
    </xf>
    <xf numFmtId="0" fontId="17" fillId="0" borderId="64" xfId="0" applyFont="1" applyBorder="1" applyAlignment="1">
      <alignment horizontal="left" vertical="center" wrapText="1"/>
    </xf>
    <xf numFmtId="0" fontId="7" fillId="0" borderId="67" xfId="0" applyFont="1" applyBorder="1" applyAlignment="1">
      <alignment horizontal="left" vertical="center" wrapText="1"/>
    </xf>
    <xf numFmtId="0" fontId="0" fillId="0" borderId="0" xfId="0" applyAlignment="1">
      <alignment vertical="center"/>
    </xf>
    <xf numFmtId="0" fontId="35" fillId="0" borderId="6" xfId="0" applyFont="1" applyBorder="1" applyAlignment="1">
      <alignment horizontal="left" vertical="top" wrapText="1"/>
    </xf>
    <xf numFmtId="0" fontId="34" fillId="0" borderId="66" xfId="0" applyFont="1" applyBorder="1" applyAlignment="1">
      <alignment horizontal="left" vertical="top" wrapText="1"/>
    </xf>
    <xf numFmtId="0" fontId="17" fillId="0" borderId="66" xfId="0" applyFont="1" applyBorder="1" applyAlignment="1">
      <alignment horizontal="left" vertical="top" wrapText="1"/>
    </xf>
    <xf numFmtId="10" fontId="7" fillId="0" borderId="1" xfId="0" applyNumberFormat="1" applyFont="1" applyBorder="1" applyAlignment="1">
      <alignment horizontal="center" vertical="center" wrapText="1"/>
    </xf>
    <xf numFmtId="0" fontId="36" fillId="32" borderId="18" xfId="0" applyFont="1" applyFill="1" applyBorder="1" applyAlignment="1">
      <alignment horizontal="center" vertical="center" wrapText="1"/>
    </xf>
    <xf numFmtId="0" fontId="24" fillId="32" borderId="18" xfId="0" applyFont="1" applyFill="1" applyBorder="1" applyAlignment="1">
      <alignment horizontal="center" vertical="center" wrapText="1"/>
    </xf>
    <xf numFmtId="0" fontId="24" fillId="32" borderId="18" xfId="0" applyFont="1" applyFill="1" applyBorder="1" applyAlignment="1">
      <alignment horizontal="center" vertical="center"/>
    </xf>
    <xf numFmtId="0" fontId="36" fillId="33" borderId="18" xfId="0" applyFont="1" applyFill="1" applyBorder="1" applyAlignment="1">
      <alignment horizontal="justify" vertical="center" wrapText="1"/>
    </xf>
    <xf numFmtId="0" fontId="0" fillId="33" borderId="46" xfId="0" applyFill="1" applyBorder="1" applyAlignment="1">
      <alignment horizontal="justify" vertical="top"/>
    </xf>
    <xf numFmtId="0" fontId="0" fillId="33" borderId="50" xfId="0" applyFill="1" applyBorder="1"/>
    <xf numFmtId="0" fontId="0" fillId="33" borderId="18" xfId="0" applyFill="1" applyBorder="1"/>
    <xf numFmtId="0" fontId="0" fillId="33" borderId="0" xfId="0" applyFill="1"/>
    <xf numFmtId="15" fontId="36" fillId="32" borderId="18" xfId="0" applyNumberFormat="1" applyFont="1" applyFill="1" applyBorder="1" applyAlignment="1">
      <alignment horizontal="center" vertical="center" wrapText="1"/>
    </xf>
    <xf numFmtId="0" fontId="36" fillId="32" borderId="18" xfId="0" applyFont="1" applyFill="1" applyBorder="1" applyAlignment="1">
      <alignment horizontal="center" vertical="center"/>
    </xf>
    <xf numFmtId="0" fontId="4" fillId="3" borderId="1" xfId="0" applyFont="1" applyFill="1" applyBorder="1" applyAlignment="1">
      <alignment horizontal="center" vertical="center" wrapText="1"/>
    </xf>
    <xf numFmtId="0" fontId="23" fillId="0" borderId="48" xfId="0" applyFont="1" applyBorder="1" applyAlignment="1">
      <alignment horizontal="center" wrapText="1"/>
    </xf>
    <xf numFmtId="0" fontId="0" fillId="0" borderId="49" xfId="0" applyBorder="1" applyAlignment="1">
      <alignment horizontal="center" wrapText="1"/>
    </xf>
    <xf numFmtId="0" fontId="30" fillId="0" borderId="48" xfId="0" applyFont="1" applyBorder="1" applyAlignment="1">
      <alignment horizontal="center" wrapText="1"/>
    </xf>
    <xf numFmtId="0" fontId="0" fillId="0" borderId="48" xfId="0" applyBorder="1" applyAlignment="1">
      <alignment horizontal="center" wrapText="1"/>
    </xf>
    <xf numFmtId="0" fontId="0" fillId="0" borderId="25" xfId="0" applyBorder="1" applyAlignment="1">
      <alignment horizontal="left" vertical="top" wrapText="1"/>
    </xf>
    <xf numFmtId="0" fontId="0" fillId="0" borderId="58" xfId="0" applyBorder="1" applyAlignment="1">
      <alignment horizontal="left" vertical="top" wrapText="1"/>
    </xf>
    <xf numFmtId="0" fontId="0" fillId="0" borderId="49" xfId="0" applyBorder="1" applyAlignment="1">
      <alignment horizontal="left" vertical="top" wrapText="1"/>
    </xf>
    <xf numFmtId="0" fontId="0" fillId="0" borderId="25" xfId="0" applyBorder="1" applyAlignment="1">
      <alignment horizontal="left" vertical="center" wrapText="1"/>
    </xf>
    <xf numFmtId="0" fontId="0" fillId="0" borderId="58" xfId="0" applyBorder="1" applyAlignment="1">
      <alignment horizontal="left" vertical="center" wrapText="1"/>
    </xf>
    <xf numFmtId="0" fontId="0" fillId="0" borderId="49" xfId="0" applyBorder="1" applyAlignment="1">
      <alignment horizontal="left" vertical="center" wrapText="1"/>
    </xf>
    <xf numFmtId="0" fontId="2" fillId="8" borderId="1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33"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8" borderId="32"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18" borderId="17" xfId="0" applyFont="1" applyFill="1" applyBorder="1" applyAlignment="1">
      <alignment horizontal="center" vertical="center" wrapText="1"/>
    </xf>
    <xf numFmtId="0" fontId="2" fillId="18" borderId="7"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44" xfId="0" applyFont="1" applyFill="1" applyBorder="1" applyAlignment="1">
      <alignment horizontal="center" vertical="center" wrapText="1"/>
    </xf>
    <xf numFmtId="0" fontId="2" fillId="8" borderId="31" xfId="0" applyFont="1" applyFill="1" applyBorder="1" applyAlignment="1">
      <alignment horizontal="center" vertical="center" wrapText="1"/>
    </xf>
    <xf numFmtId="0" fontId="2" fillId="8" borderId="43" xfId="0" applyFont="1" applyFill="1" applyBorder="1" applyAlignment="1">
      <alignment horizontal="center" vertical="center" wrapText="1"/>
    </xf>
    <xf numFmtId="0" fontId="2" fillId="8" borderId="35" xfId="0" applyFont="1" applyFill="1" applyBorder="1" applyAlignment="1">
      <alignment horizontal="center" vertical="center" wrapText="1"/>
    </xf>
    <xf numFmtId="0" fontId="2" fillId="17" borderId="4" xfId="0" applyFont="1" applyFill="1" applyBorder="1" applyAlignment="1">
      <alignment horizontal="center" vertical="center" wrapText="1"/>
    </xf>
    <xf numFmtId="0" fontId="2" fillId="17" borderId="2" xfId="0" applyFont="1" applyFill="1" applyBorder="1" applyAlignment="1">
      <alignment horizontal="center" vertical="center" wrapText="1"/>
    </xf>
    <xf numFmtId="0" fontId="0" fillId="0" borderId="25" xfId="0" applyBorder="1" applyAlignment="1">
      <alignment horizontal="left" wrapText="1"/>
    </xf>
    <xf numFmtId="0" fontId="0" fillId="0" borderId="58" xfId="0" applyBorder="1" applyAlignment="1">
      <alignment horizontal="left" wrapText="1"/>
    </xf>
    <xf numFmtId="0" fontId="0" fillId="0" borderId="49" xfId="0" applyBorder="1" applyAlignment="1">
      <alignment horizontal="left" wrapText="1"/>
    </xf>
    <xf numFmtId="0" fontId="28" fillId="0" borderId="25" xfId="0" applyFont="1" applyBorder="1" applyAlignment="1">
      <alignment horizontal="left" wrapText="1"/>
    </xf>
    <xf numFmtId="0" fontId="0" fillId="0" borderId="48" xfId="0" applyBorder="1" applyAlignment="1">
      <alignment horizontal="left" vertical="center" wrapText="1"/>
    </xf>
    <xf numFmtId="0" fontId="0" fillId="0" borderId="48" xfId="0" applyBorder="1" applyAlignment="1">
      <alignment horizontal="left"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2" fillId="3" borderId="19"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2" xfId="0" applyFont="1" applyFill="1" applyBorder="1" applyAlignment="1">
      <alignment horizontal="center" vertical="center"/>
    </xf>
    <xf numFmtId="0" fontId="2" fillId="3" borderId="9" xfId="0" applyFont="1" applyFill="1" applyBorder="1" applyAlignment="1">
      <alignment horizontal="center" vertical="center"/>
    </xf>
    <xf numFmtId="0" fontId="2" fillId="15" borderId="19" xfId="0" applyFont="1" applyFill="1" applyBorder="1" applyAlignment="1">
      <alignment horizontal="center" vertical="center" wrapText="1"/>
    </xf>
    <xf numFmtId="0" fontId="2" fillId="15" borderId="2"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16" borderId="17" xfId="0" applyFont="1" applyFill="1" applyBorder="1" applyAlignment="1">
      <alignment horizontal="center" vertical="center" wrapText="1"/>
    </xf>
    <xf numFmtId="0" fontId="2" fillId="16" borderId="7"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8" borderId="19" xfId="0" applyFont="1" applyFill="1" applyBorder="1" applyAlignment="1">
      <alignment vertical="top" wrapText="1"/>
    </xf>
    <xf numFmtId="0" fontId="2" fillId="8" borderId="2" xfId="0" applyFont="1" applyFill="1" applyBorder="1" applyAlignment="1">
      <alignment vertical="top" wrapText="1"/>
    </xf>
    <xf numFmtId="0" fontId="2" fillId="8" borderId="19" xfId="0" applyFont="1" applyFill="1" applyBorder="1" applyAlignment="1">
      <alignment vertical="center" wrapText="1"/>
    </xf>
    <xf numFmtId="0" fontId="2" fillId="8" borderId="2" xfId="0" applyFont="1" applyFill="1" applyBorder="1" applyAlignment="1">
      <alignment vertical="center" wrapText="1"/>
    </xf>
    <xf numFmtId="0" fontId="2" fillId="8" borderId="20" xfId="0" applyFont="1" applyFill="1" applyBorder="1" applyAlignment="1">
      <alignment vertical="center" wrapText="1"/>
    </xf>
    <xf numFmtId="0" fontId="2" fillId="8" borderId="37" xfId="0" applyFont="1" applyFill="1" applyBorder="1" applyAlignment="1">
      <alignment vertical="center" wrapText="1"/>
    </xf>
    <xf numFmtId="0" fontId="2" fillId="19" borderId="19" xfId="0" applyFont="1" applyFill="1" applyBorder="1" applyAlignment="1">
      <alignment vertical="top" wrapText="1"/>
    </xf>
    <xf numFmtId="0" fontId="2" fillId="19" borderId="2" xfId="0" applyFont="1" applyFill="1" applyBorder="1" applyAlignment="1">
      <alignment vertical="top" wrapText="1"/>
    </xf>
    <xf numFmtId="0" fontId="2" fillId="8" borderId="17" xfId="0" applyFont="1" applyFill="1" applyBorder="1" applyAlignment="1">
      <alignment vertical="center" wrapText="1"/>
    </xf>
    <xf numFmtId="0" fontId="2" fillId="8" borderId="7" xfId="0" applyFont="1" applyFill="1" applyBorder="1" applyAlignment="1">
      <alignment vertical="center" wrapText="1"/>
    </xf>
    <xf numFmtId="0" fontId="2" fillId="8" borderId="32" xfId="0" applyFont="1" applyFill="1" applyBorder="1" applyAlignment="1">
      <alignment vertical="center" wrapText="1"/>
    </xf>
    <xf numFmtId="0" fontId="2" fillId="8" borderId="9" xfId="0" applyFont="1" applyFill="1" applyBorder="1" applyAlignment="1">
      <alignment vertical="center" wrapText="1"/>
    </xf>
    <xf numFmtId="0" fontId="2" fillId="21" borderId="17" xfId="0" applyFont="1" applyFill="1" applyBorder="1" applyAlignment="1">
      <alignment vertical="top" wrapText="1"/>
    </xf>
    <xf numFmtId="0" fontId="2" fillId="21" borderId="7" xfId="0" applyFont="1" applyFill="1" applyBorder="1" applyAlignment="1">
      <alignment vertical="top" wrapText="1"/>
    </xf>
    <xf numFmtId="0" fontId="2" fillId="8" borderId="17" xfId="0" applyFont="1" applyFill="1" applyBorder="1" applyAlignment="1">
      <alignment vertical="top" wrapText="1"/>
    </xf>
    <xf numFmtId="0" fontId="2" fillId="8" borderId="7" xfId="0" applyFont="1" applyFill="1" applyBorder="1" applyAlignment="1">
      <alignment vertical="top" wrapText="1"/>
    </xf>
    <xf numFmtId="0" fontId="2" fillId="0" borderId="17" xfId="0" applyFont="1" applyBorder="1" applyAlignment="1">
      <alignment horizontal="center" vertical="center" wrapText="1"/>
    </xf>
    <xf numFmtId="0" fontId="2" fillId="0" borderId="7" xfId="0" applyFont="1" applyBorder="1" applyAlignment="1">
      <alignment horizontal="center" vertical="center" wrapText="1"/>
    </xf>
    <xf numFmtId="0" fontId="3" fillId="0" borderId="33" xfId="0" applyFont="1" applyBorder="1" applyAlignment="1">
      <alignment horizontal="center" wrapText="1"/>
    </xf>
    <xf numFmtId="0" fontId="3" fillId="0" borderId="10" xfId="0" applyFont="1" applyBorder="1" applyAlignment="1">
      <alignment horizontal="center" wrapText="1"/>
    </xf>
    <xf numFmtId="0" fontId="2" fillId="0" borderId="18" xfId="0" applyFont="1" applyBorder="1" applyAlignment="1">
      <alignment vertical="center" wrapText="1"/>
    </xf>
    <xf numFmtId="0" fontId="2" fillId="0" borderId="23" xfId="0" applyFont="1" applyBorder="1" applyAlignment="1">
      <alignment vertical="center" wrapText="1"/>
    </xf>
    <xf numFmtId="0" fontId="2" fillId="8" borderId="18" xfId="0" applyFont="1" applyFill="1" applyBorder="1" applyAlignment="1">
      <alignment vertical="center" wrapText="1"/>
    </xf>
    <xf numFmtId="0" fontId="2" fillId="8" borderId="23" xfId="0" applyFont="1" applyFill="1" applyBorder="1" applyAlignment="1">
      <alignment vertical="center" wrapText="1"/>
    </xf>
    <xf numFmtId="0" fontId="2" fillId="8" borderId="28"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32" xfId="0" applyBorder="1" applyAlignment="1">
      <alignment horizontal="center" wrapText="1"/>
    </xf>
    <xf numFmtId="0" fontId="0" fillId="0" borderId="9" xfId="0" applyBorder="1" applyAlignment="1">
      <alignment horizontal="center" wrapText="1"/>
    </xf>
    <xf numFmtId="0" fontId="2" fillId="8" borderId="36" xfId="0" applyFont="1" applyFill="1" applyBorder="1" applyAlignment="1">
      <alignment horizontal="center" vertical="center"/>
    </xf>
    <xf numFmtId="0" fontId="2" fillId="8" borderId="22" xfId="0" applyFont="1" applyFill="1" applyBorder="1" applyAlignment="1">
      <alignment horizontal="center" vertical="center"/>
    </xf>
    <xf numFmtId="0" fontId="2" fillId="22" borderId="18" xfId="0" applyFont="1" applyFill="1" applyBorder="1" applyAlignment="1">
      <alignment horizontal="left" vertical="center" wrapText="1"/>
    </xf>
    <xf numFmtId="0" fontId="2" fillId="22" borderId="23" xfId="0" applyFont="1" applyFill="1" applyBorder="1" applyAlignment="1">
      <alignment horizontal="left" vertical="center" wrapText="1"/>
    </xf>
    <xf numFmtId="0" fontId="2" fillId="8" borderId="18" xfId="0" applyFont="1" applyFill="1" applyBorder="1" applyAlignment="1">
      <alignment vertical="top" wrapText="1"/>
    </xf>
    <xf numFmtId="0" fontId="2" fillId="8" borderId="23" xfId="0" applyFont="1" applyFill="1" applyBorder="1" applyAlignment="1">
      <alignment vertical="top" wrapText="1"/>
    </xf>
    <xf numFmtId="0" fontId="2" fillId="8" borderId="18" xfId="0" applyFont="1" applyFill="1" applyBorder="1" applyAlignment="1">
      <alignment horizontal="center" vertical="top" wrapText="1"/>
    </xf>
    <xf numFmtId="0" fontId="2" fillId="8" borderId="23" xfId="0" applyFont="1" applyFill="1" applyBorder="1" applyAlignment="1">
      <alignment horizontal="center" vertical="top" wrapText="1"/>
    </xf>
    <xf numFmtId="0" fontId="2" fillId="8" borderId="65" xfId="0" applyFont="1" applyFill="1" applyBorder="1" applyAlignment="1">
      <alignment horizontal="center" vertical="center" wrapText="1"/>
    </xf>
    <xf numFmtId="0" fontId="2" fillId="8" borderId="46"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center" wrapText="1"/>
    </xf>
    <xf numFmtId="0" fontId="17" fillId="0" borderId="58" xfId="0" applyFont="1" applyBorder="1" applyAlignment="1">
      <alignment horizontal="left" vertical="top" wrapText="1"/>
    </xf>
    <xf numFmtId="0" fontId="17" fillId="0" borderId="49" xfId="0" applyFont="1" applyBorder="1" applyAlignment="1">
      <alignment horizontal="left" vertical="top" wrapText="1"/>
    </xf>
    <xf numFmtId="0" fontId="34" fillId="0" borderId="58" xfId="0" applyFont="1" applyBorder="1" applyAlignment="1">
      <alignment horizontal="left" vertical="top" wrapText="1"/>
    </xf>
    <xf numFmtId="0" fontId="18" fillId="0" borderId="49" xfId="0" applyFont="1" applyBorder="1" applyAlignment="1">
      <alignment horizontal="left" vertical="top" wrapText="1"/>
    </xf>
    <xf numFmtId="10" fontId="7" fillId="0" borderId="48" xfId="0" applyNumberFormat="1" applyFont="1" applyBorder="1" applyAlignment="1">
      <alignment horizontal="left" vertical="center" wrapText="1"/>
    </xf>
    <xf numFmtId="0" fontId="7" fillId="0" borderId="49" xfId="0" applyFont="1" applyBorder="1" applyAlignment="1">
      <alignment horizontal="left" vertical="center" wrapText="1"/>
    </xf>
    <xf numFmtId="0" fontId="7" fillId="0" borderId="48" xfId="0" applyFont="1" applyBorder="1" applyAlignment="1">
      <alignment horizontal="left" vertical="center" wrapText="1"/>
    </xf>
    <xf numFmtId="0" fontId="2" fillId="8" borderId="36" xfId="0" applyFont="1" applyFill="1" applyBorder="1" applyAlignment="1">
      <alignment vertical="top" wrapText="1"/>
    </xf>
    <xf numFmtId="0" fontId="2" fillId="24" borderId="19" xfId="0" applyFont="1" applyFill="1" applyBorder="1" applyAlignment="1">
      <alignment horizontal="center" vertical="top" wrapText="1"/>
    </xf>
    <xf numFmtId="0" fontId="2" fillId="24" borderId="2" xfId="0" applyFont="1" applyFill="1" applyBorder="1" applyAlignment="1">
      <alignment horizontal="center" vertical="top" wrapText="1"/>
    </xf>
    <xf numFmtId="0" fontId="3" fillId="8" borderId="50" xfId="0" applyFont="1" applyFill="1" applyBorder="1" applyAlignment="1">
      <alignment vertical="top"/>
    </xf>
    <xf numFmtId="0" fontId="2" fillId="8" borderId="18" xfId="0" applyFont="1" applyFill="1" applyBorder="1" applyAlignment="1">
      <alignment horizontal="left" vertical="top"/>
    </xf>
    <xf numFmtId="0" fontId="2" fillId="8" borderId="19"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8" borderId="7" xfId="0" applyFont="1" applyFill="1" applyBorder="1" applyAlignment="1">
      <alignment horizontal="center" vertical="top" wrapText="1"/>
    </xf>
    <xf numFmtId="0" fontId="7" fillId="0" borderId="19" xfId="0" applyFont="1" applyBorder="1" applyAlignment="1">
      <alignment horizontal="center" vertical="center" wrapText="1"/>
    </xf>
    <xf numFmtId="0" fontId="7" fillId="0" borderId="7" xfId="0" applyFont="1" applyBorder="1" applyAlignment="1">
      <alignment horizontal="center" vertical="center" wrapText="1"/>
    </xf>
    <xf numFmtId="0" fontId="2" fillId="8" borderId="18" xfId="0" applyFont="1" applyFill="1" applyBorder="1" applyAlignment="1">
      <alignment vertical="top"/>
    </xf>
    <xf numFmtId="0" fontId="9" fillId="26" borderId="0" xfId="0" applyFont="1" applyFill="1" applyAlignment="1">
      <alignment horizontal="center" wrapText="1"/>
    </xf>
    <xf numFmtId="0" fontId="11" fillId="27" borderId="51"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E5A9DC"/>
      <color rgb="FFD547CE"/>
      <color rgb="FFCCFF66"/>
      <color rgb="FF00FF00"/>
      <color rgb="FF99FF66"/>
      <color rgb="FF99FFCC"/>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9AD3C-C5E9-4EC5-8DD5-59C36346018F}">
  <dimension ref="A1:P5"/>
  <sheetViews>
    <sheetView topLeftCell="I1" zoomScale="70" zoomScaleNormal="70" workbookViewId="0">
      <selection activeCell="T2" sqref="T2"/>
    </sheetView>
  </sheetViews>
  <sheetFormatPr defaultColWidth="11.42578125" defaultRowHeight="15" customHeight="1"/>
  <cols>
    <col min="1" max="1" width="11.5703125" customWidth="1"/>
    <col min="2" max="2" width="47.42578125" customWidth="1"/>
    <col min="3" max="3" width="23.7109375" hidden="1" customWidth="1"/>
    <col min="4" max="4" width="26.7109375" hidden="1" customWidth="1"/>
    <col min="5" max="5" width="18.5703125" hidden="1" customWidth="1"/>
    <col min="6" max="6" width="11.5703125" hidden="1" customWidth="1"/>
    <col min="7" max="7" width="59.28515625" customWidth="1"/>
    <col min="8" max="8" width="15.7109375" customWidth="1"/>
    <col min="9" max="9" width="14.85546875" customWidth="1"/>
    <col min="10" max="10" width="34" customWidth="1"/>
    <col min="12" max="12" width="17.42578125" customWidth="1"/>
    <col min="13" max="13" width="21.28515625" customWidth="1"/>
    <col min="14" max="17" width="15.5703125" customWidth="1"/>
  </cols>
  <sheetData>
    <row r="1" spans="1:16" ht="44.25">
      <c r="A1" s="6" t="s">
        <v>0</v>
      </c>
      <c r="B1" s="7" t="s">
        <v>1</v>
      </c>
      <c r="C1" s="7" t="s">
        <v>2</v>
      </c>
      <c r="D1" s="7" t="s">
        <v>3</v>
      </c>
      <c r="E1" s="7" t="s">
        <v>4</v>
      </c>
      <c r="F1" s="7" t="s">
        <v>5</v>
      </c>
      <c r="G1" s="7" t="s">
        <v>6</v>
      </c>
      <c r="H1" s="7" t="s">
        <v>7</v>
      </c>
      <c r="I1" s="7" t="s">
        <v>8</v>
      </c>
      <c r="J1" s="8" t="s">
        <v>9</v>
      </c>
      <c r="K1" s="7" t="s">
        <v>10</v>
      </c>
      <c r="L1" s="13" t="s">
        <v>11</v>
      </c>
      <c r="M1" s="13" t="s">
        <v>12</v>
      </c>
      <c r="N1" s="13" t="s">
        <v>13</v>
      </c>
      <c r="O1" s="13" t="s">
        <v>14</v>
      </c>
      <c r="P1" s="14" t="s">
        <v>15</v>
      </c>
    </row>
    <row r="2" spans="1:16" s="2" customFormat="1" ht="73.150000000000006" customHeight="1">
      <c r="A2" s="9" t="s">
        <v>16</v>
      </c>
      <c r="B2" s="10" t="s">
        <v>17</v>
      </c>
      <c r="C2" s="11" t="s">
        <v>18</v>
      </c>
      <c r="D2" s="11" t="s">
        <v>19</v>
      </c>
      <c r="E2" s="11" t="s">
        <v>20</v>
      </c>
      <c r="F2" s="11" t="s">
        <v>21</v>
      </c>
      <c r="G2" s="10" t="s">
        <v>22</v>
      </c>
      <c r="H2" s="11" t="s">
        <v>23</v>
      </c>
      <c r="I2" s="11" t="s">
        <v>24</v>
      </c>
      <c r="J2" s="12" t="s">
        <v>25</v>
      </c>
      <c r="K2" s="11" t="s">
        <v>26</v>
      </c>
      <c r="L2" s="186" t="s">
        <v>27</v>
      </c>
      <c r="M2" s="3"/>
      <c r="N2" s="3"/>
      <c r="O2" s="4"/>
      <c r="P2" s="5"/>
    </row>
    <row r="3" spans="1:16"/>
    <row r="4" spans="1:16"/>
    <row r="5" spans="1:16" ht="14.4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1519E-8C14-4F56-AD76-50F8CB8F8C6D}">
  <dimension ref="A1:W8"/>
  <sheetViews>
    <sheetView zoomScale="70" zoomScaleNormal="70" workbookViewId="0">
      <selection activeCell="B5" sqref="B5"/>
    </sheetView>
  </sheetViews>
  <sheetFormatPr defaultColWidth="11.42578125" defaultRowHeight="15" customHeight="1"/>
  <cols>
    <col min="1" max="1" width="16.140625" customWidth="1"/>
    <col min="2" max="2" width="48.7109375" customWidth="1"/>
    <col min="3" max="3" width="31.5703125" hidden="1" customWidth="1"/>
    <col min="4" max="4" width="28.28515625" hidden="1" customWidth="1"/>
    <col min="5" max="5" width="17.7109375" hidden="1" customWidth="1"/>
    <col min="6" max="6" width="25.28515625" hidden="1" customWidth="1"/>
    <col min="7" max="7" width="55.7109375" customWidth="1"/>
    <col min="8" max="8" width="34.28515625" customWidth="1"/>
    <col min="9" max="9" width="17.28515625" customWidth="1"/>
    <col min="10" max="10" width="41" hidden="1" customWidth="1"/>
    <col min="12" max="12" width="32.28515625" customWidth="1"/>
    <col min="13" max="13" width="46.7109375" customWidth="1"/>
    <col min="14" max="14" width="32.42578125" customWidth="1"/>
    <col min="15" max="16" width="18.5703125" customWidth="1"/>
  </cols>
  <sheetData>
    <row r="1" spans="1:23" s="15" customFormat="1" ht="27.6">
      <c r="A1" s="117" t="s">
        <v>0</v>
      </c>
      <c r="B1" s="118" t="s">
        <v>1</v>
      </c>
      <c r="C1" s="118" t="s">
        <v>2</v>
      </c>
      <c r="D1" s="118" t="s">
        <v>3</v>
      </c>
      <c r="E1" s="118" t="s">
        <v>4</v>
      </c>
      <c r="F1" s="118" t="s">
        <v>5</v>
      </c>
      <c r="G1" s="118" t="s">
        <v>6</v>
      </c>
      <c r="H1" s="118" t="s">
        <v>7</v>
      </c>
      <c r="I1" s="118" t="s">
        <v>8</v>
      </c>
      <c r="J1" s="118" t="s">
        <v>9</v>
      </c>
      <c r="K1" s="119" t="s">
        <v>10</v>
      </c>
      <c r="L1" s="13" t="s">
        <v>11</v>
      </c>
      <c r="M1" s="13" t="s">
        <v>12</v>
      </c>
      <c r="N1" s="13" t="s">
        <v>13</v>
      </c>
      <c r="O1" s="13" t="s">
        <v>14</v>
      </c>
      <c r="P1" s="14" t="s">
        <v>15</v>
      </c>
    </row>
    <row r="2" spans="1:23" s="22" customFormat="1" ht="67.900000000000006" customHeight="1">
      <c r="A2" s="111" t="s">
        <v>28</v>
      </c>
      <c r="B2" s="112" t="s">
        <v>29</v>
      </c>
      <c r="C2" s="113" t="s">
        <v>18</v>
      </c>
      <c r="D2" s="111" t="s">
        <v>19</v>
      </c>
      <c r="E2" s="111" t="s">
        <v>20</v>
      </c>
      <c r="F2" s="111" t="s">
        <v>21</v>
      </c>
      <c r="G2" s="111" t="s">
        <v>22</v>
      </c>
      <c r="H2" s="111" t="s">
        <v>23</v>
      </c>
      <c r="I2" s="212" t="s">
        <v>30</v>
      </c>
      <c r="J2" s="111" t="s">
        <v>31</v>
      </c>
      <c r="K2" s="111" t="s">
        <v>32</v>
      </c>
      <c r="L2" s="191">
        <v>45930</v>
      </c>
      <c r="M2" s="114" t="s">
        <v>33</v>
      </c>
      <c r="N2" s="114" t="s">
        <v>34</v>
      </c>
      <c r="O2" s="115" t="s">
        <v>35</v>
      </c>
      <c r="P2" s="115" t="s">
        <v>36</v>
      </c>
    </row>
    <row r="3" spans="1:23" s="22" customFormat="1" ht="75.599999999999994" customHeight="1">
      <c r="A3" s="111" t="s">
        <v>28</v>
      </c>
      <c r="B3" s="116" t="s">
        <v>37</v>
      </c>
      <c r="C3" s="113" t="s">
        <v>18</v>
      </c>
      <c r="D3" s="111" t="s">
        <v>19</v>
      </c>
      <c r="E3" s="111" t="s">
        <v>20</v>
      </c>
      <c r="F3" s="111" t="s">
        <v>21</v>
      </c>
      <c r="G3" s="111" t="s">
        <v>22</v>
      </c>
      <c r="H3" s="111" t="s">
        <v>23</v>
      </c>
      <c r="I3" s="212"/>
      <c r="J3" s="111" t="s">
        <v>25</v>
      </c>
      <c r="K3" s="111" t="s">
        <v>32</v>
      </c>
      <c r="L3" s="191">
        <v>45930</v>
      </c>
      <c r="M3" s="114" t="s">
        <v>38</v>
      </c>
      <c r="N3" s="114" t="s">
        <v>39</v>
      </c>
      <c r="O3" s="115" t="s">
        <v>40</v>
      </c>
      <c r="P3" s="115" t="s">
        <v>36</v>
      </c>
    </row>
    <row r="4" spans="1:23" ht="60.75">
      <c r="A4" t="s">
        <v>41</v>
      </c>
      <c r="B4" s="1" t="s">
        <v>42</v>
      </c>
      <c r="G4" t="s">
        <v>43</v>
      </c>
      <c r="H4" s="202" t="s">
        <v>44</v>
      </c>
      <c r="I4" s="202" t="s">
        <v>45</v>
      </c>
      <c r="J4" s="203" t="s">
        <v>46</v>
      </c>
      <c r="K4" s="202" t="s">
        <v>32</v>
      </c>
      <c r="L4" s="210">
        <v>45937</v>
      </c>
      <c r="M4" s="202" t="s">
        <v>47</v>
      </c>
      <c r="N4" s="203" t="s">
        <v>48</v>
      </c>
      <c r="O4" s="211" t="s">
        <v>49</v>
      </c>
      <c r="P4" s="203" t="s">
        <v>50</v>
      </c>
      <c r="Q4" s="204"/>
      <c r="R4" s="203"/>
      <c r="S4" s="205"/>
      <c r="T4" s="206"/>
      <c r="U4" s="207"/>
      <c r="V4" s="208"/>
      <c r="W4" s="209"/>
    </row>
    <row r="5" spans="1:23" ht="14.45"/>
    <row r="6" spans="1:23" ht="70.150000000000006" customHeight="1"/>
    <row r="7" spans="1:23" ht="70.900000000000006" customHeight="1"/>
    <row r="8" spans="1:23" ht="14.45"/>
  </sheetData>
  <mergeCells count="1">
    <mergeCell ref="I2:I3"/>
  </mergeCells>
  <dataValidations count="1">
    <dataValidation allowBlank="1" showInputMessage="1" showErrorMessage="1" promptTitle="Avances" prompt="Por favor describa los avances realizados durante el semestre objeto de reporte." sqref="S4" xr:uid="{E12CC5A2-0B6D-4C98-9715-C5044934A01C}"/>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1AA11-36B9-4986-BCA1-10BEE3F5CE74}">
  <dimension ref="A1:P13"/>
  <sheetViews>
    <sheetView topLeftCell="J9" workbookViewId="0">
      <selection activeCell="O10" sqref="O10:O13"/>
    </sheetView>
  </sheetViews>
  <sheetFormatPr defaultColWidth="11.42578125" defaultRowHeight="15" customHeight="1"/>
  <cols>
    <col min="2" max="2" width="32.28515625" customWidth="1"/>
    <col min="3" max="4" width="12.7109375" hidden="1" customWidth="1"/>
    <col min="5" max="6" width="0" hidden="1" customWidth="1"/>
    <col min="7" max="7" width="47.7109375" customWidth="1"/>
    <col min="8" max="8" width="34.7109375" customWidth="1"/>
    <col min="9" max="9" width="16" customWidth="1"/>
    <col min="10" max="10" width="31.5703125" customWidth="1"/>
    <col min="12" max="12" width="24.28515625" customWidth="1"/>
    <col min="13" max="13" width="50.85546875" customWidth="1"/>
    <col min="14" max="14" width="42.140625" customWidth="1"/>
    <col min="15" max="15" width="28.85546875" customWidth="1"/>
    <col min="16" max="16" width="16.85546875" customWidth="1"/>
  </cols>
  <sheetData>
    <row r="1" spans="1:16" ht="44.25">
      <c r="A1" s="91" t="s">
        <v>0</v>
      </c>
      <c r="B1" s="92" t="s">
        <v>1</v>
      </c>
      <c r="C1" s="92" t="s">
        <v>2</v>
      </c>
      <c r="D1" s="92" t="s">
        <v>3</v>
      </c>
      <c r="E1" s="92" t="s">
        <v>4</v>
      </c>
      <c r="F1" s="92" t="s">
        <v>5</v>
      </c>
      <c r="G1" s="92" t="s">
        <v>6</v>
      </c>
      <c r="H1" s="92" t="s">
        <v>7</v>
      </c>
      <c r="I1" s="92" t="s">
        <v>8</v>
      </c>
      <c r="J1" s="92" t="s">
        <v>9</v>
      </c>
      <c r="K1" s="93" t="s">
        <v>10</v>
      </c>
      <c r="L1" s="13" t="s">
        <v>11</v>
      </c>
      <c r="M1" s="13" t="s">
        <v>12</v>
      </c>
      <c r="N1" s="13" t="s">
        <v>13</v>
      </c>
      <c r="O1" s="13" t="s">
        <v>14</v>
      </c>
      <c r="P1" s="14" t="s">
        <v>15</v>
      </c>
    </row>
    <row r="2" spans="1:16" ht="52.9" customHeight="1">
      <c r="A2" s="235" t="s">
        <v>51</v>
      </c>
      <c r="B2" s="237" t="s">
        <v>52</v>
      </c>
      <c r="C2" s="231" t="s">
        <v>18</v>
      </c>
      <c r="D2" s="231" t="s">
        <v>19</v>
      </c>
      <c r="E2" s="231" t="s">
        <v>20</v>
      </c>
      <c r="F2" s="231" t="s">
        <v>21</v>
      </c>
      <c r="G2" s="231" t="s">
        <v>22</v>
      </c>
      <c r="H2" s="231" t="s">
        <v>53</v>
      </c>
      <c r="I2" s="231" t="s">
        <v>54</v>
      </c>
      <c r="J2" s="89" t="s">
        <v>55</v>
      </c>
      <c r="K2" s="233" t="s">
        <v>26</v>
      </c>
      <c r="L2" s="213" t="s">
        <v>56</v>
      </c>
      <c r="M2" s="239" t="s">
        <v>57</v>
      </c>
      <c r="N2" s="239" t="s">
        <v>58</v>
      </c>
      <c r="O2" s="242" t="s">
        <v>59</v>
      </c>
      <c r="P2" s="216"/>
    </row>
    <row r="3" spans="1:16" ht="60" customHeight="1">
      <c r="A3" s="236"/>
      <c r="B3" s="238"/>
      <c r="C3" s="232"/>
      <c r="D3" s="232"/>
      <c r="E3" s="232"/>
      <c r="F3" s="232"/>
      <c r="G3" s="232"/>
      <c r="H3" s="232"/>
      <c r="I3" s="232"/>
      <c r="J3" s="38" t="s">
        <v>60</v>
      </c>
      <c r="K3" s="234"/>
      <c r="L3" s="214"/>
      <c r="M3" s="240"/>
      <c r="N3" s="240"/>
      <c r="O3" s="240"/>
      <c r="P3" s="214"/>
    </row>
    <row r="4" spans="1:16" ht="45.6" customHeight="1">
      <c r="A4" s="227" t="s">
        <v>51</v>
      </c>
      <c r="B4" s="229" t="s">
        <v>61</v>
      </c>
      <c r="C4" s="223" t="s">
        <v>18</v>
      </c>
      <c r="D4" s="223" t="s">
        <v>19</v>
      </c>
      <c r="E4" s="223" t="s">
        <v>20</v>
      </c>
      <c r="F4" s="223" t="s">
        <v>21</v>
      </c>
      <c r="G4" s="223" t="s">
        <v>22</v>
      </c>
      <c r="H4" s="223" t="s">
        <v>53</v>
      </c>
      <c r="I4" s="223" t="s">
        <v>54</v>
      </c>
      <c r="J4" s="89" t="s">
        <v>55</v>
      </c>
      <c r="K4" s="225" t="s">
        <v>26</v>
      </c>
      <c r="L4" s="213" t="s">
        <v>56</v>
      </c>
      <c r="M4" s="240"/>
      <c r="N4" s="240"/>
      <c r="O4" s="240"/>
      <c r="P4" s="216"/>
    </row>
    <row r="5" spans="1:16" ht="42" customHeight="1">
      <c r="A5" s="228"/>
      <c r="B5" s="230"/>
      <c r="C5" s="224"/>
      <c r="D5" s="224"/>
      <c r="E5" s="224"/>
      <c r="F5" s="224"/>
      <c r="G5" s="224"/>
      <c r="H5" s="224"/>
      <c r="I5" s="224"/>
      <c r="J5" s="90" t="s">
        <v>60</v>
      </c>
      <c r="K5" s="226"/>
      <c r="L5" s="214"/>
      <c r="M5" s="241"/>
      <c r="N5" s="241"/>
      <c r="O5" s="241"/>
      <c r="P5" s="214"/>
    </row>
    <row r="6" spans="1:16"/>
    <row r="7" spans="1:16"/>
    <row r="8" spans="1:16"/>
    <row r="9" spans="1:16" ht="44.25">
      <c r="A9" s="91" t="s">
        <v>0</v>
      </c>
      <c r="B9" s="92" t="s">
        <v>1</v>
      </c>
      <c r="C9" s="92" t="s">
        <v>2</v>
      </c>
      <c r="D9" s="92" t="s">
        <v>3</v>
      </c>
      <c r="E9" s="92" t="s">
        <v>4</v>
      </c>
      <c r="F9" s="92" t="s">
        <v>5</v>
      </c>
      <c r="G9" s="92" t="s">
        <v>6</v>
      </c>
      <c r="H9" s="92" t="s">
        <v>7</v>
      </c>
      <c r="I9" s="92" t="s">
        <v>8</v>
      </c>
      <c r="J9" s="92" t="s">
        <v>9</v>
      </c>
      <c r="K9" s="93" t="s">
        <v>10</v>
      </c>
      <c r="L9" s="13" t="s">
        <v>11</v>
      </c>
      <c r="M9" s="13" t="s">
        <v>12</v>
      </c>
      <c r="N9" s="13" t="s">
        <v>13</v>
      </c>
      <c r="O9" s="13" t="s">
        <v>14</v>
      </c>
      <c r="P9" s="14" t="s">
        <v>15</v>
      </c>
    </row>
    <row r="10" spans="1:16" ht="44.25">
      <c r="A10" s="235" t="s">
        <v>51</v>
      </c>
      <c r="B10" s="237" t="s">
        <v>52</v>
      </c>
      <c r="C10" s="231" t="s">
        <v>18</v>
      </c>
      <c r="D10" s="231" t="s">
        <v>19</v>
      </c>
      <c r="E10" s="231" t="s">
        <v>20</v>
      </c>
      <c r="F10" s="231" t="s">
        <v>21</v>
      </c>
      <c r="G10" s="231" t="s">
        <v>22</v>
      </c>
      <c r="H10" s="231" t="s">
        <v>53</v>
      </c>
      <c r="I10" s="231" t="s">
        <v>54</v>
      </c>
      <c r="J10" s="89" t="s">
        <v>55</v>
      </c>
      <c r="K10" s="233" t="s">
        <v>26</v>
      </c>
      <c r="L10" s="213" t="s">
        <v>62</v>
      </c>
      <c r="M10" s="217" t="s">
        <v>63</v>
      </c>
      <c r="N10" s="215" t="s">
        <v>64</v>
      </c>
      <c r="O10" s="220" t="s">
        <v>65</v>
      </c>
      <c r="P10" s="216"/>
    </row>
    <row r="11" spans="1:16" ht="93.75" customHeight="1">
      <c r="A11" s="236"/>
      <c r="B11" s="238"/>
      <c r="C11" s="232"/>
      <c r="D11" s="232"/>
      <c r="E11" s="232"/>
      <c r="F11" s="232"/>
      <c r="G11" s="232"/>
      <c r="H11" s="232"/>
      <c r="I11" s="232"/>
      <c r="J11" s="38" t="s">
        <v>60</v>
      </c>
      <c r="K11" s="234"/>
      <c r="L11" s="214"/>
      <c r="M11" s="218"/>
      <c r="N11" s="214"/>
      <c r="O11" s="221"/>
      <c r="P11" s="214"/>
    </row>
    <row r="12" spans="1:16" ht="15" customHeight="1">
      <c r="A12" s="227" t="s">
        <v>51</v>
      </c>
      <c r="B12" s="229" t="s">
        <v>61</v>
      </c>
      <c r="C12" s="223" t="s">
        <v>18</v>
      </c>
      <c r="D12" s="223" t="s">
        <v>19</v>
      </c>
      <c r="E12" s="223" t="s">
        <v>20</v>
      </c>
      <c r="F12" s="223" t="s">
        <v>21</v>
      </c>
      <c r="G12" s="223" t="s">
        <v>22</v>
      </c>
      <c r="H12" s="223" t="s">
        <v>53</v>
      </c>
      <c r="I12" s="223" t="s">
        <v>54</v>
      </c>
      <c r="J12" s="89" t="s">
        <v>55</v>
      </c>
      <c r="K12" s="225" t="s">
        <v>26</v>
      </c>
      <c r="L12" s="213" t="s">
        <v>62</v>
      </c>
      <c r="M12" s="218"/>
      <c r="N12" s="215" t="s">
        <v>66</v>
      </c>
      <c r="O12" s="221"/>
      <c r="P12" s="216"/>
    </row>
    <row r="13" spans="1:16" ht="114.75" customHeight="1">
      <c r="A13" s="228"/>
      <c r="B13" s="230"/>
      <c r="C13" s="224"/>
      <c r="D13" s="224"/>
      <c r="E13" s="224"/>
      <c r="F13" s="224"/>
      <c r="G13" s="224"/>
      <c r="H13" s="224"/>
      <c r="I13" s="224"/>
      <c r="J13" s="90" t="s">
        <v>60</v>
      </c>
      <c r="K13" s="226"/>
      <c r="L13" s="214"/>
      <c r="M13" s="219"/>
      <c r="N13" s="214"/>
      <c r="O13" s="222"/>
      <c r="P13" s="214"/>
    </row>
  </sheetData>
  <mergeCells count="55">
    <mergeCell ref="I4:I5"/>
    <mergeCell ref="K4:K5"/>
    <mergeCell ref="A4:A5"/>
    <mergeCell ref="B4:B5"/>
    <mergeCell ref="C4:C5"/>
    <mergeCell ref="D4:D5"/>
    <mergeCell ref="E4:E5"/>
    <mergeCell ref="F4:F5"/>
    <mergeCell ref="G4:G5"/>
    <mergeCell ref="H4:H5"/>
    <mergeCell ref="G2:G3"/>
    <mergeCell ref="H2:H3"/>
    <mergeCell ref="I2:I3"/>
    <mergeCell ref="K2:K3"/>
    <mergeCell ref="A2:A3"/>
    <mergeCell ref="B2:B3"/>
    <mergeCell ref="C2:C3"/>
    <mergeCell ref="D2:D3"/>
    <mergeCell ref="E2:E3"/>
    <mergeCell ref="F2:F3"/>
    <mergeCell ref="L4:L5"/>
    <mergeCell ref="P4:P5"/>
    <mergeCell ref="M2:M5"/>
    <mergeCell ref="N2:N5"/>
    <mergeCell ref="L2:L3"/>
    <mergeCell ref="P2:P3"/>
    <mergeCell ref="O2:O5"/>
    <mergeCell ref="A10:A11"/>
    <mergeCell ref="B10:B11"/>
    <mergeCell ref="C10:C11"/>
    <mergeCell ref="D10:D11"/>
    <mergeCell ref="E10:E11"/>
    <mergeCell ref="F10:F11"/>
    <mergeCell ref="G10:G11"/>
    <mergeCell ref="H10:H11"/>
    <mergeCell ref="I10:I11"/>
    <mergeCell ref="K10:K11"/>
    <mergeCell ref="A12:A13"/>
    <mergeCell ref="B12:B13"/>
    <mergeCell ref="C12:C13"/>
    <mergeCell ref="D12:D13"/>
    <mergeCell ref="E12:E13"/>
    <mergeCell ref="F12:F13"/>
    <mergeCell ref="G12:G13"/>
    <mergeCell ref="H12:H13"/>
    <mergeCell ref="I12:I13"/>
    <mergeCell ref="K12:K13"/>
    <mergeCell ref="L12:L13"/>
    <mergeCell ref="N12:N13"/>
    <mergeCell ref="P12:P13"/>
    <mergeCell ref="M10:M13"/>
    <mergeCell ref="O10:O13"/>
    <mergeCell ref="L10:L11"/>
    <mergeCell ref="N10:N11"/>
    <mergeCell ref="P10:P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039E5-9538-4138-B323-E45C89D8D4CA}">
  <dimension ref="A1:P9"/>
  <sheetViews>
    <sheetView topLeftCell="H1" zoomScale="70" zoomScaleNormal="70" workbookViewId="0">
      <selection activeCell="O2" sqref="O2:O3"/>
    </sheetView>
  </sheetViews>
  <sheetFormatPr defaultColWidth="25.140625" defaultRowHeight="70.900000000000006" customHeight="1"/>
  <cols>
    <col min="1" max="1" width="20.42578125" customWidth="1"/>
    <col min="2" max="2" width="59" customWidth="1"/>
    <col min="3" max="3" width="19.28515625" hidden="1" customWidth="1"/>
    <col min="4" max="4" width="15.7109375" hidden="1" customWidth="1"/>
    <col min="5" max="5" width="14.7109375" hidden="1" customWidth="1"/>
    <col min="6" max="6" width="16.5703125" hidden="1" customWidth="1"/>
    <col min="7" max="7" width="55.140625" customWidth="1"/>
    <col min="8" max="8" width="29.140625" customWidth="1"/>
    <col min="9" max="9" width="17.42578125" customWidth="1"/>
    <col min="10" max="10" width="45.42578125" customWidth="1"/>
    <col min="12" max="12" width="36.7109375" customWidth="1"/>
    <col min="13" max="13" width="72.42578125" customWidth="1"/>
    <col min="14" max="14" width="68.5703125" customWidth="1"/>
    <col min="15" max="15" width="40.42578125" customWidth="1"/>
  </cols>
  <sheetData>
    <row r="1" spans="1:16" s="32" customFormat="1" ht="18" customHeight="1">
      <c r="A1" s="52" t="s">
        <v>0</v>
      </c>
      <c r="B1" s="53" t="s">
        <v>1</v>
      </c>
      <c r="C1" s="53" t="s">
        <v>2</v>
      </c>
      <c r="D1" s="53" t="s">
        <v>3</v>
      </c>
      <c r="E1" s="53" t="s">
        <v>4</v>
      </c>
      <c r="F1" s="53" t="s">
        <v>5</v>
      </c>
      <c r="G1" s="53" t="s">
        <v>6</v>
      </c>
      <c r="H1" s="53" t="s">
        <v>7</v>
      </c>
      <c r="I1" s="53" t="s">
        <v>8</v>
      </c>
      <c r="J1" s="53" t="s">
        <v>9</v>
      </c>
      <c r="K1" s="53" t="s">
        <v>10</v>
      </c>
      <c r="L1" s="13" t="s">
        <v>11</v>
      </c>
      <c r="M1" s="13" t="s">
        <v>12</v>
      </c>
      <c r="N1" s="13" t="s">
        <v>13</v>
      </c>
      <c r="O1" s="13" t="s">
        <v>14</v>
      </c>
      <c r="P1" s="14" t="s">
        <v>15</v>
      </c>
    </row>
    <row r="2" spans="1:16" s="32" customFormat="1" ht="35.450000000000003" customHeight="1">
      <c r="A2" s="251" t="s">
        <v>67</v>
      </c>
      <c r="B2" s="253" t="s">
        <v>68</v>
      </c>
      <c r="C2" s="247" t="s">
        <v>18</v>
      </c>
      <c r="D2" s="247" t="s">
        <v>69</v>
      </c>
      <c r="E2" s="247" t="s">
        <v>20</v>
      </c>
      <c r="F2" s="247" t="s">
        <v>21</v>
      </c>
      <c r="G2" s="247" t="s">
        <v>22</v>
      </c>
      <c r="H2" s="247" t="s">
        <v>53</v>
      </c>
      <c r="I2" s="50" t="s">
        <v>70</v>
      </c>
      <c r="J2" s="50" t="s">
        <v>55</v>
      </c>
      <c r="K2" s="249" t="s">
        <v>26</v>
      </c>
      <c r="L2" s="216" t="s">
        <v>71</v>
      </c>
      <c r="M2" s="244" t="s">
        <v>72</v>
      </c>
      <c r="N2" s="244" t="s">
        <v>73</v>
      </c>
      <c r="O2" s="245" t="s">
        <v>74</v>
      </c>
      <c r="P2" s="216"/>
    </row>
    <row r="3" spans="1:16" s="32" customFormat="1" ht="409.5" customHeight="1">
      <c r="A3" s="252"/>
      <c r="B3" s="254"/>
      <c r="C3" s="248"/>
      <c r="D3" s="248"/>
      <c r="E3" s="248"/>
      <c r="F3" s="248"/>
      <c r="G3" s="248"/>
      <c r="H3" s="248"/>
      <c r="I3" s="48" t="s">
        <v>75</v>
      </c>
      <c r="J3" s="48" t="s">
        <v>60</v>
      </c>
      <c r="K3" s="250"/>
      <c r="L3" s="214"/>
      <c r="M3" s="241"/>
      <c r="N3" s="241"/>
      <c r="O3" s="246"/>
      <c r="P3" s="214"/>
    </row>
    <row r="4" spans="1:16" s="32" customFormat="1" ht="190.5" customHeight="1">
      <c r="A4" s="251" t="s">
        <v>67</v>
      </c>
      <c r="B4" s="257" t="s">
        <v>76</v>
      </c>
      <c r="C4" s="259" t="s">
        <v>18</v>
      </c>
      <c r="D4" s="259" t="s">
        <v>69</v>
      </c>
      <c r="E4" s="259" t="s">
        <v>20</v>
      </c>
      <c r="F4" s="259" t="s">
        <v>21</v>
      </c>
      <c r="G4" s="259" t="s">
        <v>77</v>
      </c>
      <c r="H4" s="259" t="s">
        <v>53</v>
      </c>
      <c r="I4" s="23" t="s">
        <v>70</v>
      </c>
      <c r="J4" s="23" t="s">
        <v>55</v>
      </c>
      <c r="K4" s="255" t="s">
        <v>26</v>
      </c>
      <c r="L4" s="216" t="s">
        <v>78</v>
      </c>
      <c r="M4" s="244" t="s">
        <v>79</v>
      </c>
      <c r="N4" s="244" t="s">
        <v>80</v>
      </c>
      <c r="O4" s="243" t="s">
        <v>81</v>
      </c>
      <c r="P4" s="216"/>
    </row>
    <row r="5" spans="1:16" s="32" customFormat="1" ht="253.5" customHeight="1">
      <c r="A5" s="252"/>
      <c r="B5" s="258"/>
      <c r="C5" s="260"/>
      <c r="D5" s="260"/>
      <c r="E5" s="260"/>
      <c r="F5" s="260"/>
      <c r="G5" s="260"/>
      <c r="H5" s="260"/>
      <c r="I5" s="48" t="s">
        <v>75</v>
      </c>
      <c r="J5" s="51" t="s">
        <v>60</v>
      </c>
      <c r="K5" s="256"/>
      <c r="L5" s="214"/>
      <c r="M5" s="241"/>
      <c r="N5" s="241"/>
      <c r="O5" s="222"/>
      <c r="P5" s="214"/>
    </row>
    <row r="6" spans="1:16" ht="19.899999999999999" customHeight="1"/>
    <row r="7" spans="1:16" ht="19.899999999999999" customHeight="1"/>
    <row r="8" spans="1:16" ht="61.9" customHeight="1"/>
    <row r="9" spans="1:16" ht="59.45" customHeight="1"/>
  </sheetData>
  <mergeCells count="28">
    <mergeCell ref="K4:K5"/>
    <mergeCell ref="A4:A5"/>
    <mergeCell ref="B4:B5"/>
    <mergeCell ref="C4:C5"/>
    <mergeCell ref="D4:D5"/>
    <mergeCell ref="E4:E5"/>
    <mergeCell ref="F4:F5"/>
    <mergeCell ref="G4:G5"/>
    <mergeCell ref="H4:H5"/>
    <mergeCell ref="G2:G3"/>
    <mergeCell ref="H2:H3"/>
    <mergeCell ref="K2:K3"/>
    <mergeCell ref="A2:A3"/>
    <mergeCell ref="B2:B3"/>
    <mergeCell ref="C2:C3"/>
    <mergeCell ref="D2:D3"/>
    <mergeCell ref="E2:E3"/>
    <mergeCell ref="F2:F3"/>
    <mergeCell ref="L2:L3"/>
    <mergeCell ref="M2:M3"/>
    <mergeCell ref="N2:N3"/>
    <mergeCell ref="O2:O3"/>
    <mergeCell ref="P2:P3"/>
    <mergeCell ref="P4:P5"/>
    <mergeCell ref="O4:O5"/>
    <mergeCell ref="N4:N5"/>
    <mergeCell ref="L4:L5"/>
    <mergeCell ref="M4:M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F3F15-554F-49F3-BA7E-6BD8FED8708F}">
  <dimension ref="A1:L10"/>
  <sheetViews>
    <sheetView topLeftCell="A2" workbookViewId="0">
      <selection activeCell="A4" sqref="A4:A5"/>
    </sheetView>
  </sheetViews>
  <sheetFormatPr defaultColWidth="11.42578125" defaultRowHeight="15" customHeight="1"/>
  <cols>
    <col min="1" max="1" width="20.7109375" style="1" customWidth="1"/>
    <col min="2" max="2" width="43.85546875" style="1" customWidth="1"/>
    <col min="3" max="3" width="50.140625" style="1" customWidth="1"/>
    <col min="4" max="4" width="30" style="1" customWidth="1"/>
    <col min="5" max="5" width="17.5703125" style="1" customWidth="1"/>
    <col min="6" max="6" width="41.42578125" style="1" customWidth="1"/>
    <col min="7" max="7" width="11.7109375" style="1" customWidth="1"/>
    <col min="8" max="8" width="36.7109375" style="1" customWidth="1"/>
    <col min="9" max="9" width="14.140625" style="1" customWidth="1"/>
    <col min="10" max="10" width="14.7109375" style="1" customWidth="1"/>
  </cols>
  <sheetData>
    <row r="1" spans="1:12" ht="41.45">
      <c r="A1" s="45" t="s">
        <v>0</v>
      </c>
      <c r="B1" s="46" t="s">
        <v>1</v>
      </c>
      <c r="C1" s="46" t="s">
        <v>6</v>
      </c>
      <c r="D1" s="47" t="s">
        <v>7</v>
      </c>
      <c r="E1" s="46" t="s">
        <v>8</v>
      </c>
      <c r="F1" s="46" t="s">
        <v>9</v>
      </c>
      <c r="G1" s="46" t="s">
        <v>10</v>
      </c>
      <c r="H1" s="13" t="s">
        <v>11</v>
      </c>
      <c r="I1" s="13" t="s">
        <v>12</v>
      </c>
      <c r="J1" s="13" t="s">
        <v>13</v>
      </c>
      <c r="K1" s="13" t="s">
        <v>14</v>
      </c>
      <c r="L1" s="14" t="s">
        <v>15</v>
      </c>
    </row>
    <row r="2" spans="1:12" ht="58.15" customHeight="1">
      <c r="A2" s="265" t="s">
        <v>82</v>
      </c>
      <c r="B2" s="267" t="s">
        <v>83</v>
      </c>
      <c r="C2" s="261" t="s">
        <v>22</v>
      </c>
      <c r="D2" s="263" t="s">
        <v>23</v>
      </c>
      <c r="E2" s="263" t="s">
        <v>84</v>
      </c>
      <c r="F2" s="61" t="s">
        <v>55</v>
      </c>
      <c r="G2" s="263" t="s">
        <v>26</v>
      </c>
      <c r="H2" s="216"/>
      <c r="I2" s="216"/>
      <c r="J2" s="216"/>
      <c r="K2" s="216"/>
      <c r="L2" s="216"/>
    </row>
    <row r="3" spans="1:12" ht="27.6">
      <c r="A3" s="266"/>
      <c r="B3" s="268"/>
      <c r="C3" s="262"/>
      <c r="D3" s="264"/>
      <c r="E3" s="264"/>
      <c r="F3" s="37" t="s">
        <v>60</v>
      </c>
      <c r="G3" s="264"/>
      <c r="H3" s="214"/>
      <c r="I3" s="214"/>
      <c r="J3" s="214"/>
      <c r="K3" s="214"/>
      <c r="L3" s="214"/>
    </row>
    <row r="4" spans="1:12" ht="55.9" customHeight="1">
      <c r="A4" s="271" t="s">
        <v>82</v>
      </c>
      <c r="B4" s="273" t="s">
        <v>85</v>
      </c>
      <c r="C4" s="275" t="s">
        <v>77</v>
      </c>
      <c r="D4" s="269" t="s">
        <v>23</v>
      </c>
      <c r="E4" s="269" t="s">
        <v>84</v>
      </c>
      <c r="F4" s="36" t="s">
        <v>55</v>
      </c>
      <c r="G4" s="269" t="s">
        <v>26</v>
      </c>
      <c r="H4" s="216"/>
      <c r="I4" s="216"/>
      <c r="J4" s="216"/>
      <c r="K4" s="216"/>
      <c r="L4" s="216"/>
    </row>
    <row r="5" spans="1:12" ht="27.6">
      <c r="A5" s="272"/>
      <c r="B5" s="274"/>
      <c r="C5" s="276"/>
      <c r="D5" s="270"/>
      <c r="E5" s="270"/>
      <c r="F5" s="62" t="s">
        <v>60</v>
      </c>
      <c r="G5" s="270"/>
      <c r="H5" s="214"/>
      <c r="I5" s="214"/>
      <c r="J5" s="214"/>
      <c r="K5" s="214"/>
      <c r="L5" s="214"/>
    </row>
    <row r="6" spans="1:12" ht="14.45"/>
    <row r="7" spans="1:12" ht="14.45"/>
    <row r="8" spans="1:12" ht="14.45"/>
    <row r="9" spans="1:12" ht="14.45"/>
    <row r="10" spans="1:12" ht="14.45"/>
  </sheetData>
  <mergeCells count="22">
    <mergeCell ref="E4:E5"/>
    <mergeCell ref="G4:G5"/>
    <mergeCell ref="A4:A5"/>
    <mergeCell ref="B4:B5"/>
    <mergeCell ref="C4:C5"/>
    <mergeCell ref="D4:D5"/>
    <mergeCell ref="C2:C3"/>
    <mergeCell ref="D2:D3"/>
    <mergeCell ref="E2:E3"/>
    <mergeCell ref="G2:G3"/>
    <mergeCell ref="A2:A3"/>
    <mergeCell ref="B2:B3"/>
    <mergeCell ref="H2:H3"/>
    <mergeCell ref="I2:I3"/>
    <mergeCell ref="J2:J3"/>
    <mergeCell ref="K2:K3"/>
    <mergeCell ref="L2:L3"/>
    <mergeCell ref="H4:H5"/>
    <mergeCell ref="I4:I5"/>
    <mergeCell ref="J4:J5"/>
    <mergeCell ref="K4:K5"/>
    <mergeCell ref="L4:L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8BF17-821E-4647-B3E1-9CF18C3BDB01}">
  <dimension ref="A1:P6"/>
  <sheetViews>
    <sheetView topLeftCell="M3" workbookViewId="0">
      <selection activeCell="M4" sqref="M4"/>
    </sheetView>
  </sheetViews>
  <sheetFormatPr defaultColWidth="36.7109375" defaultRowHeight="14.45"/>
  <cols>
    <col min="1" max="1" width="12.42578125" style="1" customWidth="1"/>
    <col min="2" max="2" width="28" style="1" customWidth="1"/>
    <col min="3" max="3" width="17" style="1" customWidth="1"/>
    <col min="4" max="4" width="15" style="1" customWidth="1"/>
    <col min="5" max="5" width="14.85546875" style="1" customWidth="1"/>
    <col min="6" max="6" width="34.42578125" style="1" customWidth="1"/>
    <col min="7" max="7" width="36.7109375" style="1"/>
    <col min="8" max="9" width="17.28515625" style="1" customWidth="1"/>
    <col min="10" max="10" width="32.28515625" style="1" customWidth="1"/>
    <col min="11" max="11" width="11.28515625" style="1" customWidth="1"/>
    <col min="12" max="12" width="36.7109375" style="1"/>
    <col min="13" max="13" width="123.85546875" style="1" customWidth="1"/>
    <col min="14" max="14" width="89.42578125" style="1" customWidth="1"/>
    <col min="15" max="15" width="17" style="1" customWidth="1"/>
    <col min="16" max="16384" width="36.7109375" style="1"/>
  </cols>
  <sheetData>
    <row r="1" spans="1:16" ht="44.25">
      <c r="A1" s="45" t="s">
        <v>0</v>
      </c>
      <c r="B1" s="46" t="s">
        <v>1</v>
      </c>
      <c r="C1" s="46" t="s">
        <v>2</v>
      </c>
      <c r="D1" s="46" t="s">
        <v>3</v>
      </c>
      <c r="E1" s="46" t="s">
        <v>4</v>
      </c>
      <c r="F1" s="46" t="s">
        <v>5</v>
      </c>
      <c r="G1" s="46" t="s">
        <v>6</v>
      </c>
      <c r="H1" s="47" t="s">
        <v>7</v>
      </c>
      <c r="I1" s="46" t="s">
        <v>8</v>
      </c>
      <c r="J1" s="46" t="s">
        <v>9</v>
      </c>
      <c r="K1" s="46" t="s">
        <v>10</v>
      </c>
      <c r="L1" s="13" t="s">
        <v>11</v>
      </c>
      <c r="M1" s="13" t="s">
        <v>12</v>
      </c>
      <c r="N1" s="13" t="s">
        <v>86</v>
      </c>
      <c r="O1" s="13" t="s">
        <v>14</v>
      </c>
      <c r="P1" s="14" t="s">
        <v>15</v>
      </c>
    </row>
    <row r="2" spans="1:16" ht="409.6">
      <c r="A2" s="56" t="s">
        <v>87</v>
      </c>
      <c r="B2" s="57" t="s">
        <v>88</v>
      </c>
      <c r="C2" s="58" t="s">
        <v>18</v>
      </c>
      <c r="D2" s="58" t="s">
        <v>19</v>
      </c>
      <c r="E2" s="58" t="s">
        <v>20</v>
      </c>
      <c r="F2" s="58" t="s">
        <v>21</v>
      </c>
      <c r="G2" s="58" t="s">
        <v>22</v>
      </c>
      <c r="H2" s="59" t="s">
        <v>53</v>
      </c>
      <c r="I2" s="57" t="s">
        <v>89</v>
      </c>
      <c r="J2" s="60"/>
      <c r="K2" s="57" t="s">
        <v>90</v>
      </c>
      <c r="L2" s="88" t="s">
        <v>91</v>
      </c>
      <c r="M2" s="84" t="s">
        <v>92</v>
      </c>
      <c r="N2" s="85" t="s">
        <v>93</v>
      </c>
      <c r="O2" s="86"/>
      <c r="P2" s="87"/>
    </row>
    <row r="3" spans="1:16" ht="409.6">
      <c r="A3" s="56" t="s">
        <v>87</v>
      </c>
      <c r="B3" s="57" t="s">
        <v>88</v>
      </c>
      <c r="C3" s="58" t="s">
        <v>18</v>
      </c>
      <c r="D3" s="58" t="s">
        <v>19</v>
      </c>
      <c r="E3" s="58" t="s">
        <v>20</v>
      </c>
      <c r="F3" s="58" t="s">
        <v>21</v>
      </c>
      <c r="G3" s="58" t="s">
        <v>22</v>
      </c>
      <c r="H3" s="59" t="s">
        <v>53</v>
      </c>
      <c r="I3" s="57" t="s">
        <v>89</v>
      </c>
      <c r="J3" s="60"/>
      <c r="K3" s="57" t="s">
        <v>90</v>
      </c>
      <c r="L3" s="1" t="s">
        <v>94</v>
      </c>
      <c r="M3" s="187" t="s">
        <v>95</v>
      </c>
      <c r="N3" s="188" t="s">
        <v>96</v>
      </c>
      <c r="O3" s="189"/>
      <c r="P3" s="190"/>
    </row>
    <row r="4" spans="1:16" ht="409.6">
      <c r="A4" s="56" t="s">
        <v>87</v>
      </c>
      <c r="B4" s="57" t="s">
        <v>88</v>
      </c>
      <c r="C4" s="58" t="s">
        <v>18</v>
      </c>
      <c r="D4" s="58" t="s">
        <v>19</v>
      </c>
      <c r="E4" s="58" t="s">
        <v>20</v>
      </c>
      <c r="F4" s="58" t="s">
        <v>21</v>
      </c>
      <c r="G4" s="58" t="s">
        <v>22</v>
      </c>
      <c r="H4" s="59" t="s">
        <v>53</v>
      </c>
      <c r="I4" s="57" t="s">
        <v>89</v>
      </c>
      <c r="J4" s="60"/>
      <c r="K4" s="57" t="s">
        <v>90</v>
      </c>
      <c r="L4" s="1" t="s">
        <v>97</v>
      </c>
      <c r="M4" s="192" t="s">
        <v>98</v>
      </c>
      <c r="N4" s="188" t="s">
        <v>99</v>
      </c>
      <c r="O4" s="189"/>
      <c r="P4" s="190"/>
    </row>
    <row r="5" spans="1:16" ht="132.75">
      <c r="A5" s="56" t="s">
        <v>87</v>
      </c>
      <c r="B5" s="57" t="s">
        <v>88</v>
      </c>
      <c r="C5" s="58" t="s">
        <v>18</v>
      </c>
      <c r="D5" s="58" t="s">
        <v>19</v>
      </c>
      <c r="E5" s="58" t="s">
        <v>20</v>
      </c>
      <c r="F5" s="58" t="s">
        <v>21</v>
      </c>
      <c r="G5" s="58" t="s">
        <v>22</v>
      </c>
      <c r="H5" s="59" t="s">
        <v>53</v>
      </c>
      <c r="I5" s="57" t="s">
        <v>89</v>
      </c>
      <c r="J5" s="60"/>
      <c r="K5" s="57" t="s">
        <v>90</v>
      </c>
      <c r="L5" s="1" t="s">
        <v>100</v>
      </c>
      <c r="M5" s="187"/>
      <c r="N5" s="188"/>
      <c r="O5" s="189"/>
      <c r="P5" s="190"/>
    </row>
    <row r="6" spans="1:16" 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CAB2D-D32F-41AE-B9C5-3A60D510BD83}">
  <dimension ref="A1:P10"/>
  <sheetViews>
    <sheetView topLeftCell="J1" zoomScale="70" zoomScaleNormal="70" workbookViewId="0">
      <selection activeCell="A2" sqref="A2"/>
    </sheetView>
  </sheetViews>
  <sheetFormatPr defaultColWidth="11.42578125" defaultRowHeight="15" customHeight="1"/>
  <cols>
    <col min="1" max="1" width="16.7109375" customWidth="1"/>
    <col min="2" max="2" width="54.85546875" customWidth="1"/>
    <col min="3" max="3" width="13.85546875" hidden="1" customWidth="1"/>
    <col min="4" max="4" width="15.5703125" hidden="1" customWidth="1"/>
    <col min="5" max="5" width="18.7109375" hidden="1" customWidth="1"/>
    <col min="6" max="6" width="16.7109375" hidden="1" customWidth="1"/>
    <col min="7" max="7" width="60.5703125" customWidth="1"/>
    <col min="8" max="8" width="27.28515625" customWidth="1"/>
    <col min="9" max="9" width="21.42578125" customWidth="1"/>
    <col min="10" max="10" width="24.85546875" customWidth="1"/>
    <col min="11" max="11" width="19.28515625" customWidth="1"/>
    <col min="12" max="12" width="33.42578125" customWidth="1"/>
    <col min="15" max="15" width="14.85546875" customWidth="1"/>
    <col min="16" max="16" width="21.7109375" customWidth="1"/>
  </cols>
  <sheetData>
    <row r="1" spans="1:16" ht="28.15">
      <c r="A1" s="45" t="s">
        <v>0</v>
      </c>
      <c r="B1" s="46" t="s">
        <v>1</v>
      </c>
      <c r="C1" s="46" t="s">
        <v>2</v>
      </c>
      <c r="D1" s="46" t="s">
        <v>3</v>
      </c>
      <c r="E1" s="46" t="s">
        <v>4</v>
      </c>
      <c r="F1" s="46" t="s">
        <v>5</v>
      </c>
      <c r="G1" s="46" t="s">
        <v>6</v>
      </c>
      <c r="H1" s="47" t="s">
        <v>7</v>
      </c>
      <c r="I1" s="46" t="s">
        <v>8</v>
      </c>
      <c r="J1" s="46" t="s">
        <v>9</v>
      </c>
      <c r="K1" s="46" t="s">
        <v>10</v>
      </c>
      <c r="L1" s="13" t="s">
        <v>11</v>
      </c>
      <c r="M1" s="13" t="s">
        <v>12</v>
      </c>
      <c r="N1" s="13" t="s">
        <v>13</v>
      </c>
      <c r="O1" s="13" t="s">
        <v>14</v>
      </c>
      <c r="P1" s="14" t="s">
        <v>15</v>
      </c>
    </row>
    <row r="2" spans="1:16" ht="84.6" customHeight="1">
      <c r="A2" s="40" t="s">
        <v>101</v>
      </c>
      <c r="B2" s="94" t="s">
        <v>102</v>
      </c>
      <c r="C2" s="42" t="s">
        <v>18</v>
      </c>
      <c r="D2" s="42" t="s">
        <v>19</v>
      </c>
      <c r="E2" s="42" t="s">
        <v>20</v>
      </c>
      <c r="F2" s="42" t="s">
        <v>21</v>
      </c>
      <c r="G2" s="43" t="s">
        <v>22</v>
      </c>
      <c r="H2" s="43"/>
      <c r="I2" s="285" t="s">
        <v>103</v>
      </c>
      <c r="J2" s="43"/>
      <c r="K2" s="41" t="s">
        <v>104</v>
      </c>
      <c r="L2" s="71"/>
      <c r="M2" s="21"/>
      <c r="N2" s="82"/>
      <c r="O2" s="82"/>
      <c r="P2" s="83"/>
    </row>
    <row r="3" spans="1:16" ht="14.45">
      <c r="A3" s="290" t="s">
        <v>101</v>
      </c>
      <c r="B3" s="292" t="s">
        <v>105</v>
      </c>
      <c r="C3" s="294" t="s">
        <v>18</v>
      </c>
      <c r="D3" s="294" t="s">
        <v>19</v>
      </c>
      <c r="E3" s="294" t="s">
        <v>20</v>
      </c>
      <c r="F3" s="294" t="s">
        <v>21</v>
      </c>
      <c r="G3" s="296" t="s">
        <v>22</v>
      </c>
      <c r="H3" s="283" t="s">
        <v>23</v>
      </c>
      <c r="I3" s="286"/>
      <c r="J3" s="286"/>
      <c r="K3" s="283" t="s">
        <v>106</v>
      </c>
      <c r="L3" s="288"/>
      <c r="M3" s="281"/>
      <c r="N3" s="277"/>
      <c r="O3" s="277"/>
      <c r="P3" s="279"/>
    </row>
    <row r="4" spans="1:16" ht="74.25" customHeight="1">
      <c r="A4" s="291"/>
      <c r="B4" s="293"/>
      <c r="C4" s="295"/>
      <c r="D4" s="295"/>
      <c r="E4" s="295"/>
      <c r="F4" s="295"/>
      <c r="G4" s="297"/>
      <c r="H4" s="284"/>
      <c r="I4" s="287"/>
      <c r="J4" s="287"/>
      <c r="K4" s="284"/>
      <c r="L4" s="289"/>
      <c r="M4" s="282"/>
      <c r="N4" s="278"/>
      <c r="O4" s="278"/>
      <c r="P4" s="280"/>
    </row>
    <row r="5" spans="1:16" ht="14.45"/>
    <row r="6" spans="1:16" ht="14.45"/>
    <row r="7" spans="1:16" ht="85.9" customHeight="1"/>
    <row r="8" spans="1:16" ht="14.45"/>
    <row r="9" spans="1:16" ht="65.45" customHeight="1"/>
    <row r="10" spans="1:16" ht="14.45"/>
  </sheetData>
  <mergeCells count="16">
    <mergeCell ref="I2:I4"/>
    <mergeCell ref="J3:J4"/>
    <mergeCell ref="L3:L4"/>
    <mergeCell ref="A3:A4"/>
    <mergeCell ref="B3:B4"/>
    <mergeCell ref="C3:C4"/>
    <mergeCell ref="D3:D4"/>
    <mergeCell ref="E3:E4"/>
    <mergeCell ref="F3:F4"/>
    <mergeCell ref="G3:G4"/>
    <mergeCell ref="H3:H4"/>
    <mergeCell ref="N3:N4"/>
    <mergeCell ref="O3:O4"/>
    <mergeCell ref="P3:P4"/>
    <mergeCell ref="M3:M4"/>
    <mergeCell ref="K3:K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84E0E-B341-4A01-B510-BFA55027D151}">
  <dimension ref="A1:Q18"/>
  <sheetViews>
    <sheetView topLeftCell="J18" zoomScale="80" zoomScaleNormal="80" workbookViewId="0">
      <selection activeCell="R18" sqref="R18"/>
    </sheetView>
  </sheetViews>
  <sheetFormatPr defaultColWidth="11.42578125" defaultRowHeight="15"/>
  <cols>
    <col min="2" max="2" width="28.42578125" customWidth="1"/>
    <col min="3" max="3" width="46.5703125" customWidth="1"/>
    <col min="4" max="4" width="15.5703125" customWidth="1"/>
    <col min="5" max="5" width="17.7109375" customWidth="1"/>
    <col min="7" max="7" width="38.5703125" customWidth="1"/>
    <col min="8" max="8" width="59.7109375" customWidth="1"/>
    <col min="9" max="9" width="18.28515625" customWidth="1"/>
    <col min="10" max="10" width="31.7109375" customWidth="1"/>
    <col min="12" max="12" width="8" customWidth="1"/>
    <col min="13" max="13" width="100.28515625" customWidth="1"/>
    <col min="14" max="14" width="14.7109375" customWidth="1"/>
    <col min="15" max="15" width="29.42578125" customWidth="1"/>
    <col min="16" max="16" width="38.42578125" customWidth="1"/>
    <col min="17" max="17" width="22" customWidth="1"/>
  </cols>
  <sheetData>
    <row r="1" spans="1:17" ht="42" customHeight="1">
      <c r="A1" s="54" t="s">
        <v>0</v>
      </c>
      <c r="B1" s="54" t="s">
        <v>1</v>
      </c>
      <c r="C1" s="54" t="s">
        <v>2</v>
      </c>
      <c r="D1" s="54" t="s">
        <v>3</v>
      </c>
      <c r="E1" s="54" t="s">
        <v>4</v>
      </c>
      <c r="F1" s="54" t="s">
        <v>5</v>
      </c>
      <c r="G1" s="54" t="s">
        <v>6</v>
      </c>
      <c r="H1" s="54" t="s">
        <v>7</v>
      </c>
      <c r="I1" s="54" t="s">
        <v>8</v>
      </c>
      <c r="J1" s="54" t="s">
        <v>9</v>
      </c>
      <c r="K1" s="54" t="s">
        <v>10</v>
      </c>
      <c r="L1" s="155" t="s">
        <v>11</v>
      </c>
      <c r="M1" s="155" t="s">
        <v>12</v>
      </c>
      <c r="N1" s="171" t="s">
        <v>13</v>
      </c>
      <c r="O1" s="170" t="s">
        <v>14</v>
      </c>
      <c r="P1" s="172" t="s">
        <v>15</v>
      </c>
      <c r="Q1" s="172" t="s">
        <v>107</v>
      </c>
    </row>
    <row r="2" spans="1:17" s="32" customFormat="1" ht="234.75" customHeight="1">
      <c r="A2" s="23" t="s">
        <v>108</v>
      </c>
      <c r="B2" s="23" t="s">
        <v>109</v>
      </c>
      <c r="C2" s="23" t="s">
        <v>18</v>
      </c>
      <c r="D2" s="23" t="s">
        <v>19</v>
      </c>
      <c r="E2" s="23" t="s">
        <v>20</v>
      </c>
      <c r="F2" s="23" t="s">
        <v>21</v>
      </c>
      <c r="G2" s="23" t="s">
        <v>110</v>
      </c>
      <c r="H2" s="23" t="s">
        <v>111</v>
      </c>
      <c r="I2" s="152" t="s">
        <v>112</v>
      </c>
      <c r="J2" s="23" t="s">
        <v>113</v>
      </c>
      <c r="K2" s="150" t="s">
        <v>90</v>
      </c>
      <c r="L2" s="151"/>
      <c r="M2" s="161" t="s">
        <v>114</v>
      </c>
      <c r="N2" s="162" t="s">
        <v>115</v>
      </c>
      <c r="O2" s="165">
        <v>0.03</v>
      </c>
      <c r="P2" s="168" t="s">
        <v>116</v>
      </c>
      <c r="Q2" s="156">
        <v>60</v>
      </c>
    </row>
    <row r="3" spans="1:17" ht="234.75" customHeight="1">
      <c r="A3" s="23" t="s">
        <v>108</v>
      </c>
      <c r="B3" s="23" t="s">
        <v>109</v>
      </c>
      <c r="C3" s="23" t="s">
        <v>18</v>
      </c>
      <c r="D3" s="23" t="s">
        <v>19</v>
      </c>
      <c r="E3" s="23" t="s">
        <v>20</v>
      </c>
      <c r="F3" s="23" t="s">
        <v>21</v>
      </c>
      <c r="G3" s="23" t="s">
        <v>110</v>
      </c>
      <c r="H3" s="23" t="s">
        <v>111</v>
      </c>
      <c r="I3" s="152" t="s">
        <v>112</v>
      </c>
      <c r="J3" s="23" t="s">
        <v>113</v>
      </c>
      <c r="K3" s="23" t="s">
        <v>90</v>
      </c>
      <c r="L3" s="158"/>
      <c r="M3" s="159" t="s">
        <v>117</v>
      </c>
      <c r="N3" s="166" t="s">
        <v>115</v>
      </c>
      <c r="O3" s="169">
        <v>0.02</v>
      </c>
      <c r="P3" s="167" t="s">
        <v>118</v>
      </c>
      <c r="Q3" s="160">
        <v>50</v>
      </c>
    </row>
    <row r="4" spans="1:17" ht="211.5" customHeight="1">
      <c r="A4" s="23" t="s">
        <v>108</v>
      </c>
      <c r="B4" s="23" t="s">
        <v>109</v>
      </c>
      <c r="C4" s="23" t="s">
        <v>18</v>
      </c>
      <c r="D4" s="23" t="s">
        <v>19</v>
      </c>
      <c r="E4" s="23" t="s">
        <v>20</v>
      </c>
      <c r="F4" s="23" t="s">
        <v>21</v>
      </c>
      <c r="G4" s="23" t="s">
        <v>110</v>
      </c>
      <c r="H4" s="23" t="s">
        <v>111</v>
      </c>
      <c r="I4" s="152" t="s">
        <v>112</v>
      </c>
      <c r="J4" s="23" t="s">
        <v>113</v>
      </c>
      <c r="K4" s="23" t="s">
        <v>90</v>
      </c>
      <c r="L4" s="151"/>
      <c r="M4" s="154" t="s">
        <v>119</v>
      </c>
      <c r="N4" s="163" t="s">
        <v>115</v>
      </c>
      <c r="O4" s="165">
        <v>0.1</v>
      </c>
      <c r="P4" s="164" t="s">
        <v>120</v>
      </c>
      <c r="Q4" s="157">
        <v>200</v>
      </c>
    </row>
    <row r="5" spans="1:17" ht="230.25" customHeight="1">
      <c r="A5" s="23" t="s">
        <v>108</v>
      </c>
      <c r="B5" s="23" t="s">
        <v>109</v>
      </c>
      <c r="C5" s="23" t="s">
        <v>18</v>
      </c>
      <c r="D5" s="23" t="s">
        <v>19</v>
      </c>
      <c r="E5" s="23" t="s">
        <v>20</v>
      </c>
      <c r="F5" s="23" t="s">
        <v>21</v>
      </c>
      <c r="G5" s="23" t="s">
        <v>110</v>
      </c>
      <c r="H5" s="23" t="s">
        <v>111</v>
      </c>
      <c r="I5" s="152" t="s">
        <v>112</v>
      </c>
      <c r="J5" s="23" t="s">
        <v>113</v>
      </c>
      <c r="K5" s="23" t="s">
        <v>90</v>
      </c>
      <c r="L5" s="153"/>
      <c r="M5" s="154" t="s">
        <v>121</v>
      </c>
      <c r="N5" s="163" t="s">
        <v>115</v>
      </c>
      <c r="O5" s="173">
        <v>0.05</v>
      </c>
      <c r="P5" s="149" t="s">
        <v>122</v>
      </c>
      <c r="Q5" s="177">
        <v>100</v>
      </c>
    </row>
    <row r="6" spans="1:17" ht="182.25" customHeight="1">
      <c r="A6" s="23" t="s">
        <v>108</v>
      </c>
      <c r="B6" s="23" t="s">
        <v>109</v>
      </c>
      <c r="C6" s="23" t="s">
        <v>18</v>
      </c>
      <c r="D6" s="23" t="s">
        <v>19</v>
      </c>
      <c r="E6" s="23" t="s">
        <v>20</v>
      </c>
      <c r="F6" s="23" t="s">
        <v>21</v>
      </c>
      <c r="G6" s="23" t="s">
        <v>110</v>
      </c>
      <c r="H6" s="23" t="s">
        <v>111</v>
      </c>
      <c r="I6" s="152" t="s">
        <v>112</v>
      </c>
      <c r="J6" s="23" t="s">
        <v>113</v>
      </c>
      <c r="K6" s="23" t="s">
        <v>90</v>
      </c>
      <c r="L6" s="151"/>
      <c r="M6" s="154" t="s">
        <v>123</v>
      </c>
      <c r="N6" s="162" t="s">
        <v>115</v>
      </c>
      <c r="O6" s="173">
        <v>0.04</v>
      </c>
      <c r="P6" s="148" t="s">
        <v>124</v>
      </c>
      <c r="Q6" s="175">
        <v>70</v>
      </c>
    </row>
    <row r="7" spans="1:17" ht="184.5" customHeight="1">
      <c r="A7" s="23" t="s">
        <v>108</v>
      </c>
      <c r="B7" s="23" t="s">
        <v>109</v>
      </c>
      <c r="C7" s="23" t="s">
        <v>18</v>
      </c>
      <c r="D7" s="23" t="s">
        <v>19</v>
      </c>
      <c r="E7" s="23" t="s">
        <v>20</v>
      </c>
      <c r="F7" s="23" t="s">
        <v>21</v>
      </c>
      <c r="G7" s="23" t="s">
        <v>110</v>
      </c>
      <c r="H7" s="23" t="s">
        <v>111</v>
      </c>
      <c r="I7" s="152" t="s">
        <v>112</v>
      </c>
      <c r="J7" s="23" t="s">
        <v>113</v>
      </c>
      <c r="K7" s="23" t="s">
        <v>90</v>
      </c>
      <c r="L7" s="151"/>
      <c r="M7" s="161" t="s">
        <v>125</v>
      </c>
      <c r="N7" s="162" t="s">
        <v>115</v>
      </c>
      <c r="O7" s="173">
        <v>0.2</v>
      </c>
      <c r="P7" s="176" t="s">
        <v>126</v>
      </c>
      <c r="Q7" s="174">
        <v>400</v>
      </c>
    </row>
    <row r="8" spans="1:17" ht="137.25">
      <c r="A8" s="23" t="s">
        <v>108</v>
      </c>
      <c r="B8" s="23" t="s">
        <v>109</v>
      </c>
      <c r="C8" s="23" t="s">
        <v>18</v>
      </c>
      <c r="D8" s="23" t="s">
        <v>19</v>
      </c>
      <c r="E8" s="23" t="s">
        <v>20</v>
      </c>
      <c r="F8" s="23" t="s">
        <v>21</v>
      </c>
      <c r="G8" s="23" t="s">
        <v>110</v>
      </c>
      <c r="H8" s="23" t="s">
        <v>111</v>
      </c>
      <c r="I8" s="152" t="s">
        <v>112</v>
      </c>
      <c r="J8" s="23" t="s">
        <v>113</v>
      </c>
      <c r="K8" s="23" t="s">
        <v>90</v>
      </c>
      <c r="L8" s="151"/>
      <c r="M8" s="161" t="s">
        <v>127</v>
      </c>
      <c r="N8" s="162" t="s">
        <v>115</v>
      </c>
      <c r="O8" s="173">
        <v>0.02</v>
      </c>
      <c r="P8" s="176" t="s">
        <v>128</v>
      </c>
      <c r="Q8" s="174">
        <v>50</v>
      </c>
    </row>
    <row r="9" spans="1:17" ht="132.75">
      <c r="A9" s="23" t="s">
        <v>108</v>
      </c>
      <c r="B9" s="23" t="s">
        <v>109</v>
      </c>
      <c r="C9" s="23" t="s">
        <v>18</v>
      </c>
      <c r="D9" s="23" t="s">
        <v>19</v>
      </c>
      <c r="E9" s="23" t="s">
        <v>20</v>
      </c>
      <c r="F9" s="23" t="s">
        <v>21</v>
      </c>
      <c r="G9" s="23" t="s">
        <v>110</v>
      </c>
      <c r="H9" s="23" t="s">
        <v>111</v>
      </c>
      <c r="I9" s="152" t="s">
        <v>112</v>
      </c>
      <c r="J9" s="23" t="s">
        <v>113</v>
      </c>
      <c r="K9" s="23" t="s">
        <v>90</v>
      </c>
      <c r="L9" s="151"/>
      <c r="M9" s="161" t="s">
        <v>129</v>
      </c>
      <c r="N9" s="162" t="s">
        <v>115</v>
      </c>
      <c r="O9" s="165">
        <v>0.1</v>
      </c>
      <c r="P9" s="176" t="s">
        <v>130</v>
      </c>
      <c r="Q9" s="157">
        <v>200</v>
      </c>
    </row>
    <row r="10" spans="1:17" ht="132.75">
      <c r="A10" s="23" t="s">
        <v>108</v>
      </c>
      <c r="B10" s="23" t="s">
        <v>109</v>
      </c>
      <c r="C10" s="23" t="s">
        <v>18</v>
      </c>
      <c r="D10" s="23" t="s">
        <v>19</v>
      </c>
      <c r="E10" s="23" t="s">
        <v>20</v>
      </c>
      <c r="F10" s="23" t="s">
        <v>21</v>
      </c>
      <c r="G10" s="23" t="s">
        <v>110</v>
      </c>
      <c r="H10" s="23" t="s">
        <v>111</v>
      </c>
      <c r="I10" s="152" t="s">
        <v>112</v>
      </c>
      <c r="J10" s="23" t="s">
        <v>113</v>
      </c>
      <c r="K10" s="23" t="s">
        <v>90</v>
      </c>
      <c r="L10" s="151"/>
      <c r="M10" s="161" t="s">
        <v>131</v>
      </c>
      <c r="N10" s="162" t="s">
        <v>115</v>
      </c>
      <c r="O10" s="165">
        <v>0.01</v>
      </c>
      <c r="P10" s="176" t="s">
        <v>132</v>
      </c>
      <c r="Q10" s="157">
        <v>20</v>
      </c>
    </row>
    <row r="11" spans="1:17" ht="132.75">
      <c r="A11" s="23" t="s">
        <v>108</v>
      </c>
      <c r="B11" s="23" t="s">
        <v>109</v>
      </c>
      <c r="C11" s="23" t="s">
        <v>18</v>
      </c>
      <c r="D11" s="23" t="s">
        <v>19</v>
      </c>
      <c r="E11" s="23" t="s">
        <v>20</v>
      </c>
      <c r="F11" s="23" t="s">
        <v>21</v>
      </c>
      <c r="G11" s="23" t="s">
        <v>110</v>
      </c>
      <c r="H11" s="23" t="s">
        <v>111</v>
      </c>
      <c r="I11" s="152" t="s">
        <v>112</v>
      </c>
      <c r="J11" s="23" t="s">
        <v>113</v>
      </c>
      <c r="K11" s="23" t="s">
        <v>90</v>
      </c>
      <c r="L11" s="151"/>
      <c r="M11" s="161" t="s">
        <v>133</v>
      </c>
      <c r="N11" s="162" t="s">
        <v>115</v>
      </c>
      <c r="O11" s="165">
        <v>0.01</v>
      </c>
      <c r="P11" s="176" t="s">
        <v>132</v>
      </c>
      <c r="Q11" s="157">
        <v>25</v>
      </c>
    </row>
    <row r="12" spans="1:17" ht="132.75">
      <c r="A12" s="23" t="s">
        <v>108</v>
      </c>
      <c r="B12" s="23" t="s">
        <v>109</v>
      </c>
      <c r="C12" s="23" t="s">
        <v>18</v>
      </c>
      <c r="D12" s="23" t="s">
        <v>19</v>
      </c>
      <c r="E12" s="23" t="s">
        <v>20</v>
      </c>
      <c r="F12" s="23" t="s">
        <v>21</v>
      </c>
      <c r="G12" s="23" t="s">
        <v>110</v>
      </c>
      <c r="H12" s="23" t="s">
        <v>111</v>
      </c>
      <c r="I12" s="152" t="s">
        <v>112</v>
      </c>
      <c r="J12" s="23" t="s">
        <v>113</v>
      </c>
      <c r="K12" s="23" t="s">
        <v>90</v>
      </c>
      <c r="L12" s="151"/>
      <c r="M12" s="161" t="s">
        <v>134</v>
      </c>
      <c r="N12" s="162" t="s">
        <v>115</v>
      </c>
      <c r="O12" s="165">
        <v>0.01</v>
      </c>
      <c r="P12" s="176" t="s">
        <v>135</v>
      </c>
      <c r="Q12" s="157">
        <v>30</v>
      </c>
    </row>
    <row r="13" spans="1:17" ht="132.75">
      <c r="A13" s="23" t="s">
        <v>108</v>
      </c>
      <c r="B13" s="23" t="s">
        <v>109</v>
      </c>
      <c r="C13" s="23" t="s">
        <v>18</v>
      </c>
      <c r="D13" s="23" t="s">
        <v>19</v>
      </c>
      <c r="E13" s="23" t="s">
        <v>20</v>
      </c>
      <c r="F13" s="23" t="s">
        <v>21</v>
      </c>
      <c r="G13" s="23" t="s">
        <v>110</v>
      </c>
      <c r="H13" s="23" t="s">
        <v>111</v>
      </c>
      <c r="I13" s="152" t="s">
        <v>112</v>
      </c>
      <c r="J13" s="23" t="s">
        <v>113</v>
      </c>
      <c r="K13" s="23" t="s">
        <v>90</v>
      </c>
      <c r="L13" s="151"/>
      <c r="M13" s="161" t="s">
        <v>136</v>
      </c>
      <c r="N13" s="162" t="s">
        <v>115</v>
      </c>
      <c r="O13" s="165">
        <v>0.01</v>
      </c>
      <c r="P13" s="176" t="s">
        <v>132</v>
      </c>
      <c r="Q13" s="157">
        <v>25</v>
      </c>
    </row>
    <row r="14" spans="1:17" ht="137.25">
      <c r="A14" s="23" t="s">
        <v>108</v>
      </c>
      <c r="B14" s="23" t="s">
        <v>109</v>
      </c>
      <c r="C14" s="23" t="s">
        <v>18</v>
      </c>
      <c r="D14" s="23" t="s">
        <v>19</v>
      </c>
      <c r="E14" s="23" t="s">
        <v>20</v>
      </c>
      <c r="F14" s="23" t="s">
        <v>21</v>
      </c>
      <c r="G14" s="23" t="s">
        <v>110</v>
      </c>
      <c r="H14" s="23" t="s">
        <v>111</v>
      </c>
      <c r="I14" s="152" t="s">
        <v>112</v>
      </c>
      <c r="J14" s="23" t="s">
        <v>113</v>
      </c>
      <c r="K14" s="23" t="s">
        <v>90</v>
      </c>
      <c r="L14" s="151"/>
      <c r="M14" s="161" t="s">
        <v>137</v>
      </c>
      <c r="N14" s="162" t="s">
        <v>115</v>
      </c>
      <c r="O14" s="165">
        <v>0.01</v>
      </c>
      <c r="P14" s="176" t="s">
        <v>138</v>
      </c>
      <c r="Q14" s="157">
        <v>28</v>
      </c>
    </row>
    <row r="15" spans="1:17" ht="132.75">
      <c r="A15" s="23" t="s">
        <v>108</v>
      </c>
      <c r="B15" s="23" t="s">
        <v>109</v>
      </c>
      <c r="C15" s="23" t="s">
        <v>18</v>
      </c>
      <c r="D15" s="23" t="s">
        <v>19</v>
      </c>
      <c r="E15" s="23" t="s">
        <v>20</v>
      </c>
      <c r="F15" s="23" t="s">
        <v>21</v>
      </c>
      <c r="G15" s="23" t="s">
        <v>110</v>
      </c>
      <c r="H15" s="23" t="s">
        <v>111</v>
      </c>
      <c r="I15" s="152" t="s">
        <v>112</v>
      </c>
      <c r="J15" s="23" t="s">
        <v>113</v>
      </c>
      <c r="K15" s="23" t="s">
        <v>90</v>
      </c>
      <c r="L15" s="151"/>
      <c r="M15" s="161" t="s">
        <v>139</v>
      </c>
      <c r="N15" s="162" t="s">
        <v>115</v>
      </c>
      <c r="O15" s="165">
        <v>0.02</v>
      </c>
      <c r="P15" s="176" t="s">
        <v>140</v>
      </c>
      <c r="Q15" s="157">
        <v>50</v>
      </c>
    </row>
    <row r="16" spans="1:17" ht="408" customHeight="1">
      <c r="A16" s="23" t="s">
        <v>108</v>
      </c>
      <c r="B16" s="23" t="s">
        <v>109</v>
      </c>
      <c r="C16" s="23" t="s">
        <v>18</v>
      </c>
      <c r="D16" s="23" t="s">
        <v>19</v>
      </c>
      <c r="E16" s="23" t="s">
        <v>20</v>
      </c>
      <c r="F16" s="23" t="s">
        <v>21</v>
      </c>
      <c r="G16" s="23" t="s">
        <v>110</v>
      </c>
      <c r="H16" s="23" t="s">
        <v>111</v>
      </c>
      <c r="I16" s="152" t="s">
        <v>112</v>
      </c>
      <c r="J16" s="23" t="s">
        <v>113</v>
      </c>
      <c r="K16" s="23" t="s">
        <v>90</v>
      </c>
      <c r="L16" s="151"/>
      <c r="M16" s="161" t="s">
        <v>141</v>
      </c>
      <c r="N16" s="162" t="s">
        <v>115</v>
      </c>
      <c r="O16" s="165">
        <v>0.21</v>
      </c>
      <c r="P16" s="176" t="s">
        <v>140</v>
      </c>
      <c r="Q16" s="157">
        <v>437</v>
      </c>
    </row>
    <row r="17" spans="1:17" ht="149.25" customHeight="1">
      <c r="A17" s="23" t="s">
        <v>108</v>
      </c>
      <c r="B17" s="23" t="s">
        <v>109</v>
      </c>
      <c r="C17" s="23" t="s">
        <v>18</v>
      </c>
      <c r="D17" s="23" t="s">
        <v>19</v>
      </c>
      <c r="E17" s="23" t="s">
        <v>20</v>
      </c>
      <c r="F17" s="23" t="s">
        <v>21</v>
      </c>
      <c r="G17" s="23" t="s">
        <v>110</v>
      </c>
      <c r="H17" s="23" t="s">
        <v>111</v>
      </c>
      <c r="I17" s="152" t="s">
        <v>112</v>
      </c>
      <c r="J17" s="23" t="s">
        <v>113</v>
      </c>
      <c r="K17" s="23" t="s">
        <v>90</v>
      </c>
      <c r="L17" s="151"/>
      <c r="M17" s="161" t="s">
        <v>142</v>
      </c>
      <c r="N17" s="162" t="s">
        <v>115</v>
      </c>
      <c r="O17" s="165">
        <v>0.06</v>
      </c>
      <c r="P17" s="176" t="s">
        <v>140</v>
      </c>
      <c r="Q17" s="157">
        <v>131</v>
      </c>
    </row>
    <row r="18" spans="1:17" ht="132.75">
      <c r="A18" s="23" t="s">
        <v>108</v>
      </c>
      <c r="B18" s="23" t="s">
        <v>109</v>
      </c>
      <c r="C18" s="23" t="s">
        <v>18</v>
      </c>
      <c r="D18" s="23" t="s">
        <v>19</v>
      </c>
      <c r="E18" s="23" t="s">
        <v>20</v>
      </c>
      <c r="F18" s="23" t="s">
        <v>21</v>
      </c>
      <c r="G18" s="23" t="s">
        <v>110</v>
      </c>
      <c r="H18" s="23" t="s">
        <v>111</v>
      </c>
      <c r="I18" s="152" t="s">
        <v>112</v>
      </c>
      <c r="J18" s="23" t="s">
        <v>113</v>
      </c>
      <c r="K18" s="23" t="s">
        <v>90</v>
      </c>
      <c r="L18" s="151"/>
      <c r="M18" s="161" t="s">
        <v>143</v>
      </c>
      <c r="N18" s="162" t="s">
        <v>115</v>
      </c>
      <c r="O18" s="165">
        <v>0.03</v>
      </c>
      <c r="P18" s="176" t="s">
        <v>140</v>
      </c>
      <c r="Q18" s="157">
        <v>60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D8CA8-97D3-4D29-8236-A72036D0908C}">
  <dimension ref="A1:P7"/>
  <sheetViews>
    <sheetView topLeftCell="B1" zoomScale="70" zoomScaleNormal="70" workbookViewId="0">
      <selection activeCell="N7" sqref="N7"/>
    </sheetView>
  </sheetViews>
  <sheetFormatPr defaultColWidth="11.42578125" defaultRowHeight="14.45"/>
  <cols>
    <col min="1" max="1" width="21.28515625" customWidth="1"/>
    <col min="2" max="2" width="40.140625" customWidth="1"/>
    <col min="3" max="3" width="14.5703125" customWidth="1"/>
    <col min="4" max="4" width="17.140625" customWidth="1"/>
    <col min="5" max="5" width="16.42578125" customWidth="1"/>
    <col min="9" max="9" width="17.28515625" customWidth="1"/>
    <col min="12" max="12" width="14.28515625" customWidth="1"/>
    <col min="13" max="13" width="64.85546875" style="1" customWidth="1"/>
    <col min="14" max="14" width="14.7109375" customWidth="1"/>
    <col min="15" max="15" width="16.28515625" customWidth="1"/>
  </cols>
  <sheetData>
    <row r="1" spans="1:16" ht="30" customHeight="1">
      <c r="A1" s="65" t="s">
        <v>0</v>
      </c>
      <c r="B1" s="66" t="s">
        <v>1</v>
      </c>
      <c r="C1" s="46" t="s">
        <v>2</v>
      </c>
      <c r="D1" s="46" t="s">
        <v>3</v>
      </c>
      <c r="E1" s="46" t="s">
        <v>4</v>
      </c>
      <c r="F1" s="46" t="s">
        <v>5</v>
      </c>
      <c r="G1" s="66" t="s">
        <v>6</v>
      </c>
      <c r="H1" s="67" t="s">
        <v>7</v>
      </c>
      <c r="I1" s="66" t="s">
        <v>8</v>
      </c>
      <c r="J1" s="66" t="s">
        <v>9</v>
      </c>
      <c r="K1" s="66" t="s">
        <v>10</v>
      </c>
      <c r="L1" s="13" t="s">
        <v>11</v>
      </c>
      <c r="M1" s="13" t="s">
        <v>12</v>
      </c>
      <c r="N1" s="13" t="s">
        <v>13</v>
      </c>
      <c r="O1" s="13" t="s">
        <v>14</v>
      </c>
      <c r="P1" s="14" t="s">
        <v>15</v>
      </c>
    </row>
    <row r="2" spans="1:16" ht="69" customHeight="1">
      <c r="A2" s="63" t="s">
        <v>144</v>
      </c>
      <c r="B2" s="57" t="s">
        <v>145</v>
      </c>
      <c r="C2" s="59" t="s">
        <v>18</v>
      </c>
      <c r="D2" s="59" t="s">
        <v>19</v>
      </c>
      <c r="E2" s="59" t="s">
        <v>20</v>
      </c>
      <c r="F2" s="59" t="s">
        <v>21</v>
      </c>
      <c r="G2" s="59"/>
      <c r="H2" s="59"/>
      <c r="I2" s="57" t="s">
        <v>146</v>
      </c>
      <c r="J2" s="59"/>
      <c r="K2" s="64" t="s">
        <v>147</v>
      </c>
      <c r="L2" s="139"/>
      <c r="M2" s="138" t="s">
        <v>148</v>
      </c>
      <c r="N2" s="139"/>
      <c r="O2" s="139"/>
      <c r="P2" s="139"/>
    </row>
    <row r="3" spans="1:16" ht="58.5" customHeight="1">
      <c r="A3" s="63" t="s">
        <v>144</v>
      </c>
      <c r="B3" s="57" t="s">
        <v>145</v>
      </c>
      <c r="C3" s="59" t="s">
        <v>18</v>
      </c>
      <c r="D3" s="59" t="s">
        <v>19</v>
      </c>
      <c r="E3" s="59" t="s">
        <v>20</v>
      </c>
      <c r="F3" s="59" t="s">
        <v>21</v>
      </c>
      <c r="G3" s="59"/>
      <c r="H3" s="59"/>
      <c r="I3" s="57" t="s">
        <v>146</v>
      </c>
      <c r="J3" s="59"/>
      <c r="K3" s="64" t="s">
        <v>147</v>
      </c>
      <c r="L3" s="139"/>
      <c r="M3" s="138" t="s">
        <v>149</v>
      </c>
      <c r="N3" s="139"/>
      <c r="O3" s="139"/>
      <c r="P3" s="139"/>
    </row>
    <row r="4" spans="1:16" ht="78.75" customHeight="1">
      <c r="A4" s="63" t="s">
        <v>144</v>
      </c>
      <c r="B4" s="57" t="s">
        <v>145</v>
      </c>
      <c r="C4" s="59" t="s">
        <v>18</v>
      </c>
      <c r="D4" s="59" t="s">
        <v>19</v>
      </c>
      <c r="E4" s="59" t="s">
        <v>20</v>
      </c>
      <c r="F4" s="59" t="s">
        <v>21</v>
      </c>
      <c r="G4" s="59"/>
      <c r="H4" s="59"/>
      <c r="I4" s="57" t="s">
        <v>146</v>
      </c>
      <c r="J4" s="59"/>
      <c r="K4" s="64" t="s">
        <v>147</v>
      </c>
      <c r="L4" s="139"/>
      <c r="M4" s="138" t="s">
        <v>150</v>
      </c>
      <c r="N4" s="139"/>
      <c r="O4" s="139"/>
      <c r="P4" s="139"/>
    </row>
    <row r="5" spans="1:16" ht="96.6">
      <c r="A5" s="63" t="s">
        <v>144</v>
      </c>
      <c r="B5" s="57" t="s">
        <v>145</v>
      </c>
      <c r="C5" s="59" t="s">
        <v>18</v>
      </c>
      <c r="D5" s="59" t="s">
        <v>19</v>
      </c>
      <c r="E5" s="59" t="s">
        <v>20</v>
      </c>
      <c r="F5" s="59" t="s">
        <v>21</v>
      </c>
      <c r="G5" s="59"/>
      <c r="H5" s="59"/>
      <c r="I5" s="57" t="s">
        <v>146</v>
      </c>
      <c r="J5" s="59"/>
      <c r="K5" s="64" t="s">
        <v>147</v>
      </c>
      <c r="L5" s="139"/>
      <c r="M5" s="140" t="s">
        <v>151</v>
      </c>
      <c r="N5" s="139"/>
      <c r="O5" s="139"/>
      <c r="P5" s="139"/>
    </row>
    <row r="6" spans="1:16" ht="72.599999999999994">
      <c r="A6" s="63" t="s">
        <v>144</v>
      </c>
      <c r="B6" s="57" t="s">
        <v>145</v>
      </c>
      <c r="C6" s="59" t="s">
        <v>18</v>
      </c>
      <c r="D6" s="59" t="s">
        <v>19</v>
      </c>
      <c r="E6" s="59" t="s">
        <v>20</v>
      </c>
      <c r="F6" s="59" t="s">
        <v>21</v>
      </c>
      <c r="G6" s="59"/>
      <c r="H6" s="59"/>
      <c r="I6" s="57" t="s">
        <v>146</v>
      </c>
      <c r="J6" s="59"/>
      <c r="K6" s="64" t="s">
        <v>147</v>
      </c>
      <c r="L6" s="139"/>
      <c r="M6" s="141" t="s">
        <v>152</v>
      </c>
      <c r="N6" s="139"/>
      <c r="O6" s="139"/>
      <c r="P6" s="139"/>
    </row>
    <row r="7" spans="1:16" ht="204.75">
      <c r="A7" s="63" t="s">
        <v>144</v>
      </c>
      <c r="B7" s="57" t="s">
        <v>145</v>
      </c>
      <c r="C7" s="59" t="s">
        <v>18</v>
      </c>
      <c r="D7" s="59" t="s">
        <v>19</v>
      </c>
      <c r="E7" s="59" t="s">
        <v>20</v>
      </c>
      <c r="F7" s="59" t="s">
        <v>21</v>
      </c>
      <c r="G7" s="59"/>
      <c r="H7" s="59"/>
      <c r="I7" s="57" t="s">
        <v>146</v>
      </c>
      <c r="J7" s="59"/>
      <c r="K7" s="64" t="s">
        <v>147</v>
      </c>
      <c r="L7" s="142">
        <v>45772</v>
      </c>
      <c r="M7" s="143" t="s">
        <v>153</v>
      </c>
      <c r="N7" s="144" t="s">
        <v>115</v>
      </c>
      <c r="O7" s="145" t="s">
        <v>154</v>
      </c>
      <c r="P7" s="145" t="s">
        <v>155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13EBD-794E-4CDF-89DA-1F6386325353}">
  <dimension ref="A1:P5"/>
  <sheetViews>
    <sheetView tabSelected="1" topLeftCell="K2" workbookViewId="0">
      <selection activeCell="O3" sqref="O3"/>
    </sheetView>
  </sheetViews>
  <sheetFormatPr defaultColWidth="11.42578125" defaultRowHeight="14.45"/>
  <cols>
    <col min="2" max="2" width="67.140625" customWidth="1"/>
    <col min="3" max="3" width="13.140625" customWidth="1"/>
    <col min="4" max="4" width="14.140625" customWidth="1"/>
    <col min="5" max="5" width="23.5703125" customWidth="1"/>
    <col min="7" max="7" width="66.140625" customWidth="1"/>
    <col min="10" max="10" width="42.85546875" customWidth="1"/>
    <col min="11" max="11" width="43.7109375" customWidth="1"/>
    <col min="12" max="12" width="14.7109375" customWidth="1"/>
    <col min="13" max="13" width="30.7109375" customWidth="1"/>
    <col min="14" max="14" width="47" customWidth="1"/>
    <col min="15" max="15" width="44.85546875" customWidth="1"/>
  </cols>
  <sheetData>
    <row r="1" spans="1:16" ht="42.6" customHeight="1">
      <c r="A1" s="55" t="s">
        <v>0</v>
      </c>
      <c r="B1" s="55" t="s">
        <v>1</v>
      </c>
      <c r="C1" s="55" t="s">
        <v>2</v>
      </c>
      <c r="D1" s="55" t="s">
        <v>3</v>
      </c>
      <c r="E1" s="55" t="s">
        <v>4</v>
      </c>
      <c r="F1" s="55" t="s">
        <v>5</v>
      </c>
      <c r="G1" s="55" t="s">
        <v>6</v>
      </c>
      <c r="H1" s="55" t="s">
        <v>7</v>
      </c>
      <c r="I1" s="55" t="s">
        <v>8</v>
      </c>
      <c r="J1" s="55" t="s">
        <v>9</v>
      </c>
      <c r="K1" s="55" t="s">
        <v>10</v>
      </c>
      <c r="L1" s="13" t="s">
        <v>11</v>
      </c>
      <c r="M1" s="13" t="s">
        <v>12</v>
      </c>
      <c r="N1" s="13" t="s">
        <v>13</v>
      </c>
      <c r="O1" s="13" t="s">
        <v>14</v>
      </c>
      <c r="P1" s="14" t="s">
        <v>15</v>
      </c>
    </row>
    <row r="2" spans="1:16" ht="372" customHeight="1">
      <c r="A2" s="39" t="s">
        <v>156</v>
      </c>
      <c r="B2" s="231" t="s">
        <v>157</v>
      </c>
      <c r="C2" s="39" t="s">
        <v>18</v>
      </c>
      <c r="D2" s="39" t="s">
        <v>19</v>
      </c>
      <c r="E2" s="39" t="s">
        <v>20</v>
      </c>
      <c r="F2" s="39" t="s">
        <v>21</v>
      </c>
      <c r="G2" s="231" t="s">
        <v>22</v>
      </c>
      <c r="H2" s="39" t="s">
        <v>53</v>
      </c>
      <c r="I2" s="39" t="s">
        <v>158</v>
      </c>
      <c r="J2" s="231" t="s">
        <v>159</v>
      </c>
      <c r="K2" s="298">
        <v>5</v>
      </c>
      <c r="L2" s="180" t="s">
        <v>160</v>
      </c>
      <c r="M2" s="184" t="s">
        <v>161</v>
      </c>
      <c r="N2" s="182" t="s">
        <v>162</v>
      </c>
      <c r="O2" s="183" t="s">
        <v>163</v>
      </c>
      <c r="P2" s="181"/>
    </row>
    <row r="3" spans="1:16" ht="409.6" customHeight="1">
      <c r="A3" s="39" t="s">
        <v>156</v>
      </c>
      <c r="B3" s="232"/>
      <c r="C3" s="39" t="s">
        <v>18</v>
      </c>
      <c r="D3" s="39" t="s">
        <v>19</v>
      </c>
      <c r="E3" s="39" t="s">
        <v>20</v>
      </c>
      <c r="F3" s="39" t="s">
        <v>21</v>
      </c>
      <c r="G3" s="232"/>
      <c r="H3" s="39" t="s">
        <v>53</v>
      </c>
      <c r="I3" s="39" t="s">
        <v>158</v>
      </c>
      <c r="J3" s="232"/>
      <c r="K3" s="299"/>
      <c r="L3" s="185" t="s">
        <v>164</v>
      </c>
      <c r="M3" s="185" t="s">
        <v>165</v>
      </c>
      <c r="N3" s="185" t="s">
        <v>166</v>
      </c>
      <c r="O3" s="185" t="s">
        <v>167</v>
      </c>
    </row>
    <row r="4" spans="1:16" ht="30.75" customHeight="1">
      <c r="N4" s="1"/>
    </row>
    <row r="5" spans="1:16" ht="66.599999999999994" customHeight="1"/>
  </sheetData>
  <mergeCells count="4">
    <mergeCell ref="J2:J3"/>
    <mergeCell ref="G2:G3"/>
    <mergeCell ref="B2:B3"/>
    <mergeCell ref="K2:K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8BFB9-9755-4F31-B565-D0423CC9C84A}">
  <dimension ref="A1:P9"/>
  <sheetViews>
    <sheetView topLeftCell="G1" workbookViewId="0">
      <selection activeCell="L4" sqref="L4"/>
    </sheetView>
  </sheetViews>
  <sheetFormatPr defaultColWidth="11.42578125" defaultRowHeight="15" customHeight="1"/>
  <cols>
    <col min="1" max="1" width="17.7109375" customWidth="1"/>
    <col min="2" max="2" width="52.85546875" customWidth="1"/>
    <col min="3" max="6" width="11.42578125" hidden="1" customWidth="1"/>
    <col min="7" max="7" width="63" customWidth="1"/>
    <col min="8" max="8" width="15.28515625" customWidth="1"/>
    <col min="9" max="9" width="12.85546875" customWidth="1"/>
    <col min="10" max="10" width="57.140625" customWidth="1"/>
    <col min="12" max="12" width="45.140625" customWidth="1"/>
    <col min="14" max="14" width="13.7109375" customWidth="1"/>
    <col min="15" max="15" width="15" customWidth="1"/>
    <col min="16" max="16" width="16.28515625" customWidth="1"/>
  </cols>
  <sheetData>
    <row r="1" spans="1:16" ht="27.6">
      <c r="A1" s="26" t="s">
        <v>0</v>
      </c>
      <c r="B1" s="27" t="s">
        <v>1</v>
      </c>
      <c r="C1" s="27" t="s">
        <v>2</v>
      </c>
      <c r="D1" s="27" t="s">
        <v>3</v>
      </c>
      <c r="E1" s="27" t="s">
        <v>4</v>
      </c>
      <c r="F1" s="27" t="s">
        <v>5</v>
      </c>
      <c r="G1" s="27" t="s">
        <v>6</v>
      </c>
      <c r="H1" s="28" t="s">
        <v>7</v>
      </c>
      <c r="I1" s="27" t="s">
        <v>8</v>
      </c>
      <c r="J1" s="27" t="s">
        <v>9</v>
      </c>
      <c r="K1" s="29" t="s">
        <v>10</v>
      </c>
      <c r="L1" s="13" t="s">
        <v>11</v>
      </c>
      <c r="M1" s="13" t="s">
        <v>12</v>
      </c>
      <c r="N1" s="13" t="s">
        <v>13</v>
      </c>
      <c r="O1" s="13" t="s">
        <v>14</v>
      </c>
      <c r="P1" s="14" t="s">
        <v>15</v>
      </c>
    </row>
    <row r="2" spans="1:16" s="32" customFormat="1" ht="83.45" customHeight="1">
      <c r="A2" s="49" t="s">
        <v>168</v>
      </c>
      <c r="B2" s="80" t="s">
        <v>169</v>
      </c>
      <c r="C2" s="50" t="s">
        <v>18</v>
      </c>
      <c r="D2" s="50" t="s">
        <v>19</v>
      </c>
      <c r="E2" s="50" t="s">
        <v>20</v>
      </c>
      <c r="F2" s="50" t="s">
        <v>21</v>
      </c>
      <c r="G2" s="81" t="s">
        <v>22</v>
      </c>
      <c r="H2" s="50" t="s">
        <v>53</v>
      </c>
      <c r="I2" s="300" t="s">
        <v>170</v>
      </c>
      <c r="J2" s="50" t="s">
        <v>171</v>
      </c>
      <c r="K2" s="70" t="s">
        <v>172</v>
      </c>
      <c r="L2" s="71"/>
      <c r="M2" s="72"/>
      <c r="N2" s="16"/>
      <c r="O2" s="17"/>
      <c r="P2" s="73"/>
    </row>
    <row r="3" spans="1:16" s="32" customFormat="1" ht="70.150000000000006" customHeight="1">
      <c r="A3" s="30" t="s">
        <v>168</v>
      </c>
      <c r="B3" s="78" t="s">
        <v>173</v>
      </c>
      <c r="C3" s="31" t="s">
        <v>18</v>
      </c>
      <c r="D3" s="31" t="s">
        <v>19</v>
      </c>
      <c r="E3" s="31" t="s">
        <v>20</v>
      </c>
      <c r="F3" s="31" t="s">
        <v>21</v>
      </c>
      <c r="G3" s="35" t="s">
        <v>22</v>
      </c>
      <c r="H3" s="31" t="s">
        <v>53</v>
      </c>
      <c r="I3" s="301"/>
      <c r="J3" s="31" t="s">
        <v>174</v>
      </c>
      <c r="K3" s="33" t="s">
        <v>172</v>
      </c>
      <c r="L3" s="74"/>
      <c r="M3" s="19"/>
      <c r="N3" s="19"/>
      <c r="O3" s="20"/>
      <c r="P3" s="75"/>
    </row>
    <row r="4" spans="1:16" s="32" customFormat="1" ht="70.900000000000006" customHeight="1">
      <c r="A4" s="24" t="s">
        <v>175</v>
      </c>
      <c r="B4" s="79" t="s">
        <v>176</v>
      </c>
      <c r="C4" s="25"/>
      <c r="D4" s="25"/>
      <c r="E4" s="25"/>
      <c r="F4" s="25"/>
      <c r="G4" s="25"/>
      <c r="H4" s="25"/>
      <c r="I4" s="301"/>
      <c r="J4" s="34"/>
      <c r="K4" s="69" t="s">
        <v>177</v>
      </c>
      <c r="L4" s="76"/>
      <c r="M4" s="18"/>
      <c r="N4" s="18"/>
      <c r="O4" s="18"/>
      <c r="P4" s="77"/>
    </row>
    <row r="5" spans="1:16" ht="14.45"/>
    <row r="6" spans="1:16" ht="14.45"/>
    <row r="7" spans="1:16" ht="14.45"/>
    <row r="8" spans="1:16" ht="14.45"/>
    <row r="9" spans="1:16" ht="14.45"/>
  </sheetData>
  <mergeCells count="1">
    <mergeCell ref="I2:I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4B467-EF57-4E3A-99AA-06C6E372B5B5}">
  <dimension ref="A1:T10"/>
  <sheetViews>
    <sheetView topLeftCell="Q3" zoomScale="70" zoomScaleNormal="70" workbookViewId="0">
      <selection activeCell="T5" sqref="T5"/>
    </sheetView>
  </sheetViews>
  <sheetFormatPr defaultColWidth="11.42578125" defaultRowHeight="15"/>
  <cols>
    <col min="1" max="1" width="21.42578125" style="100" customWidth="1"/>
    <col min="2" max="2" width="41.42578125" style="100" customWidth="1"/>
    <col min="3" max="6" width="0" style="100" hidden="1" customWidth="1"/>
    <col min="7" max="7" width="58.140625" style="100" customWidth="1"/>
    <col min="8" max="8" width="25.140625" style="100" customWidth="1"/>
    <col min="9" max="9" width="15.28515625" style="100" customWidth="1"/>
    <col min="10" max="10" width="28.7109375" style="100" customWidth="1"/>
    <col min="11" max="11" width="12.7109375" style="100" customWidth="1"/>
    <col min="12" max="12" width="69.7109375" style="100" customWidth="1"/>
    <col min="13" max="13" width="46" style="100" customWidth="1"/>
    <col min="14" max="14" width="18" style="100" customWidth="1"/>
    <col min="15" max="15" width="15.85546875" style="100" customWidth="1"/>
    <col min="16" max="16" width="15.5703125" style="100" customWidth="1"/>
    <col min="17" max="17" width="157.140625" style="100" customWidth="1"/>
    <col min="18" max="18" width="91.7109375" style="100" customWidth="1"/>
    <col min="19" max="19" width="16.85546875" style="197" customWidth="1"/>
    <col min="20" max="20" width="16" style="197" customWidth="1"/>
    <col min="21" max="16384" width="11.42578125" style="100"/>
  </cols>
  <sheetData>
    <row r="1" spans="1:20" ht="27.6" customHeight="1">
      <c r="A1" s="95" t="s">
        <v>0</v>
      </c>
      <c r="B1" s="96" t="s">
        <v>1</v>
      </c>
      <c r="C1" s="97" t="s">
        <v>2</v>
      </c>
      <c r="D1" s="97" t="s">
        <v>3</v>
      </c>
      <c r="E1" s="97" t="s">
        <v>4</v>
      </c>
      <c r="F1" s="97" t="s">
        <v>5</v>
      </c>
      <c r="G1" s="96" t="s">
        <v>6</v>
      </c>
      <c r="H1" s="98" t="s">
        <v>7</v>
      </c>
      <c r="I1" s="97" t="s">
        <v>8</v>
      </c>
      <c r="J1" s="96" t="s">
        <v>9</v>
      </c>
      <c r="K1" s="96" t="s">
        <v>10</v>
      </c>
      <c r="L1" s="97" t="s">
        <v>178</v>
      </c>
      <c r="M1" s="96" t="s">
        <v>179</v>
      </c>
      <c r="N1" s="96" t="s">
        <v>180</v>
      </c>
      <c r="O1" s="99" t="s">
        <v>15</v>
      </c>
      <c r="P1" s="13" t="s">
        <v>11</v>
      </c>
      <c r="Q1" s="13" t="s">
        <v>12</v>
      </c>
      <c r="R1" s="13" t="s">
        <v>13</v>
      </c>
      <c r="S1" s="13" t="s">
        <v>14</v>
      </c>
      <c r="T1" s="14" t="s">
        <v>15</v>
      </c>
    </row>
    <row r="2" spans="1:20" ht="409.6" customHeight="1">
      <c r="A2" s="101" t="s">
        <v>181</v>
      </c>
      <c r="B2" s="102" t="s">
        <v>182</v>
      </c>
      <c r="C2" s="42" t="s">
        <v>18</v>
      </c>
      <c r="D2" s="42" t="s">
        <v>19</v>
      </c>
      <c r="E2" s="42" t="s">
        <v>20</v>
      </c>
      <c r="F2" s="42" t="s">
        <v>21</v>
      </c>
      <c r="G2" s="315" t="s">
        <v>183</v>
      </c>
      <c r="H2" s="42" t="s">
        <v>184</v>
      </c>
      <c r="I2" s="146" t="s">
        <v>185</v>
      </c>
      <c r="J2" s="42" t="s">
        <v>186</v>
      </c>
      <c r="K2" s="103" t="s">
        <v>187</v>
      </c>
      <c r="L2" s="42" t="s">
        <v>188</v>
      </c>
      <c r="M2" s="104" t="s">
        <v>189</v>
      </c>
      <c r="N2" s="68" t="s">
        <v>190</v>
      </c>
      <c r="O2" s="105"/>
      <c r="P2" s="121"/>
      <c r="Q2" s="198" t="s">
        <v>191</v>
      </c>
      <c r="R2" s="199" t="s">
        <v>192</v>
      </c>
      <c r="S2" s="194">
        <v>0.83299999999999996</v>
      </c>
      <c r="T2" s="195" t="s">
        <v>193</v>
      </c>
    </row>
    <row r="3" spans="1:20" ht="245.25" customHeight="1">
      <c r="A3" s="310" t="s">
        <v>181</v>
      </c>
      <c r="B3" s="311" t="s">
        <v>194</v>
      </c>
      <c r="C3" s="296" t="s">
        <v>18</v>
      </c>
      <c r="D3" s="296" t="s">
        <v>19</v>
      </c>
      <c r="E3" s="296" t="s">
        <v>20</v>
      </c>
      <c r="F3" s="296" t="s">
        <v>21</v>
      </c>
      <c r="G3" s="316"/>
      <c r="H3" s="294" t="s">
        <v>184</v>
      </c>
      <c r="I3" s="318" t="s">
        <v>185</v>
      </c>
      <c r="J3" s="294" t="s">
        <v>195</v>
      </c>
      <c r="K3" s="314" t="s">
        <v>196</v>
      </c>
      <c r="L3" s="294" t="s">
        <v>197</v>
      </c>
      <c r="M3" s="106" t="s">
        <v>198</v>
      </c>
      <c r="N3" s="68" t="s">
        <v>190</v>
      </c>
      <c r="O3" s="313"/>
      <c r="P3" s="302"/>
      <c r="Q3" s="303" t="s">
        <v>199</v>
      </c>
      <c r="R3" s="305" t="s">
        <v>200</v>
      </c>
      <c r="S3" s="307">
        <v>1.52</v>
      </c>
      <c r="T3" s="309" t="s">
        <v>201</v>
      </c>
    </row>
    <row r="4" spans="1:20" ht="4.5" customHeight="1">
      <c r="A4" s="310"/>
      <c r="B4" s="312"/>
      <c r="C4" s="296"/>
      <c r="D4" s="296"/>
      <c r="E4" s="296"/>
      <c r="F4" s="296"/>
      <c r="G4" s="316"/>
      <c r="H4" s="294"/>
      <c r="I4" s="319"/>
      <c r="J4" s="320"/>
      <c r="K4" s="314"/>
      <c r="L4" s="294"/>
      <c r="M4" s="106" t="s">
        <v>202</v>
      </c>
      <c r="N4" s="68" t="s">
        <v>190</v>
      </c>
      <c r="O4" s="313"/>
      <c r="P4" s="302"/>
      <c r="Q4" s="304"/>
      <c r="R4" s="306"/>
      <c r="S4" s="308"/>
      <c r="T4" s="308"/>
    </row>
    <row r="5" spans="1:20" ht="271.14999999999998" customHeight="1">
      <c r="A5" s="107" t="s">
        <v>181</v>
      </c>
      <c r="B5" s="108" t="s">
        <v>203</v>
      </c>
      <c r="C5" s="44" t="s">
        <v>18</v>
      </c>
      <c r="D5" s="44" t="s">
        <v>19</v>
      </c>
      <c r="E5" s="44" t="s">
        <v>20</v>
      </c>
      <c r="F5" s="44" t="s">
        <v>21</v>
      </c>
      <c r="G5" s="317"/>
      <c r="H5" s="44" t="s">
        <v>204</v>
      </c>
      <c r="I5" s="147" t="s">
        <v>185</v>
      </c>
      <c r="J5" s="44" t="s">
        <v>205</v>
      </c>
      <c r="K5" s="109" t="s">
        <v>177</v>
      </c>
      <c r="L5" s="44" t="s">
        <v>206</v>
      </c>
      <c r="M5" s="109" t="s">
        <v>189</v>
      </c>
      <c r="N5" s="68" t="s">
        <v>190</v>
      </c>
      <c r="O5" s="122"/>
      <c r="P5" s="120"/>
      <c r="Q5" s="193" t="s">
        <v>207</v>
      </c>
      <c r="R5" s="200" t="s">
        <v>208</v>
      </c>
      <c r="S5" s="201">
        <v>0.375</v>
      </c>
      <c r="T5" s="196" t="s">
        <v>201</v>
      </c>
    </row>
    <row r="6" spans="1:20" ht="21" customHeight="1"/>
    <row r="7" spans="1:20" s="110" customFormat="1">
      <c r="S7" s="15"/>
      <c r="T7" s="15"/>
    </row>
    <row r="8" spans="1:20" ht="225.75" customHeight="1"/>
    <row r="9" spans="1:20" ht="208.5" customHeight="1"/>
    <row r="10" spans="1:20" ht="196.5" customHeight="1"/>
  </sheetData>
  <mergeCells count="18">
    <mergeCell ref="L3:L4"/>
    <mergeCell ref="O3:O4"/>
    <mergeCell ref="K3:K4"/>
    <mergeCell ref="F3:F4"/>
    <mergeCell ref="H3:H4"/>
    <mergeCell ref="G2:G5"/>
    <mergeCell ref="I3:I4"/>
    <mergeCell ref="J3:J4"/>
    <mergeCell ref="A3:A4"/>
    <mergeCell ref="B3:B4"/>
    <mergeCell ref="C3:C4"/>
    <mergeCell ref="D3:D4"/>
    <mergeCell ref="E3:E4"/>
    <mergeCell ref="P3:P4"/>
    <mergeCell ref="Q3:Q4"/>
    <mergeCell ref="R3:R4"/>
    <mergeCell ref="S3:S4"/>
    <mergeCell ref="T3:T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E4D53-82F8-4604-A02A-176E2BF00CE6}">
  <dimension ref="A1:R8"/>
  <sheetViews>
    <sheetView topLeftCell="N5" workbookViewId="0">
      <selection activeCell="B4" sqref="B4"/>
    </sheetView>
  </sheetViews>
  <sheetFormatPr defaultColWidth="8.85546875" defaultRowHeight="14.45"/>
  <cols>
    <col min="1" max="15" width="17.28515625" customWidth="1"/>
    <col min="16" max="16" width="34.140625" customWidth="1"/>
    <col min="17" max="17" width="44.5703125" customWidth="1"/>
    <col min="18" max="18" width="54.5703125" customWidth="1"/>
  </cols>
  <sheetData>
    <row r="1" spans="1:18" ht="15" customHeight="1">
      <c r="A1" s="321" t="s">
        <v>209</v>
      </c>
      <c r="B1" s="321"/>
      <c r="C1" s="321"/>
      <c r="D1" s="321"/>
      <c r="E1" s="321"/>
      <c r="F1" s="321"/>
      <c r="G1" s="321"/>
      <c r="H1" s="321"/>
      <c r="I1" s="321"/>
      <c r="J1" s="321"/>
      <c r="K1" s="321"/>
      <c r="L1" s="321"/>
      <c r="M1" s="321"/>
      <c r="N1" s="321"/>
      <c r="O1" s="321"/>
      <c r="P1" s="321"/>
    </row>
    <row r="2" spans="1:18" ht="15" customHeight="1">
      <c r="A2" s="322" t="s">
        <v>210</v>
      </c>
      <c r="B2" s="322"/>
      <c r="C2" s="322"/>
      <c r="D2" s="322"/>
      <c r="E2" s="322"/>
      <c r="F2" s="322"/>
      <c r="G2" s="322"/>
      <c r="H2" s="322"/>
      <c r="I2" s="322"/>
      <c r="J2" s="322"/>
      <c r="K2" s="322"/>
      <c r="L2" s="322"/>
      <c r="M2" s="322"/>
      <c r="N2" s="322"/>
      <c r="O2" s="322"/>
      <c r="P2" s="322"/>
    </row>
    <row r="3" spans="1:18" ht="55.5">
      <c r="A3" s="124" t="s">
        <v>211</v>
      </c>
      <c r="B3" s="125" t="s">
        <v>212</v>
      </c>
      <c r="C3" s="125" t="s">
        <v>213</v>
      </c>
      <c r="D3" s="125" t="s">
        <v>214</v>
      </c>
      <c r="E3" s="126" t="s">
        <v>215</v>
      </c>
      <c r="F3" s="126" t="s">
        <v>216</v>
      </c>
      <c r="G3" s="126" t="s">
        <v>217</v>
      </c>
      <c r="H3" s="126" t="s">
        <v>218</v>
      </c>
      <c r="I3" s="126" t="s">
        <v>219</v>
      </c>
      <c r="J3" s="126" t="s">
        <v>220</v>
      </c>
      <c r="K3" s="126" t="s">
        <v>221</v>
      </c>
      <c r="L3" s="125" t="s">
        <v>222</v>
      </c>
      <c r="M3" s="126" t="s">
        <v>223</v>
      </c>
      <c r="N3" s="126" t="s">
        <v>224</v>
      </c>
      <c r="O3" s="126" t="s">
        <v>225</v>
      </c>
      <c r="P3" s="135" t="s">
        <v>226</v>
      </c>
      <c r="Q3" s="134" t="s">
        <v>227</v>
      </c>
      <c r="R3" s="134" t="s">
        <v>228</v>
      </c>
    </row>
    <row r="4" spans="1:18" ht="409.6">
      <c r="A4" s="127">
        <v>20</v>
      </c>
      <c r="B4" s="128" t="s">
        <v>229</v>
      </c>
      <c r="C4" s="128" t="s">
        <v>230</v>
      </c>
      <c r="D4" s="128" t="s">
        <v>231</v>
      </c>
      <c r="E4" s="129">
        <v>8141</v>
      </c>
      <c r="F4" s="130" t="s">
        <v>232</v>
      </c>
      <c r="G4" s="130" t="s">
        <v>232</v>
      </c>
      <c r="H4" s="128" t="s">
        <v>233</v>
      </c>
      <c r="I4" s="128" t="s">
        <v>234</v>
      </c>
      <c r="J4" s="130" t="s">
        <v>235</v>
      </c>
      <c r="K4" s="131" t="s">
        <v>236</v>
      </c>
      <c r="L4" s="130" t="s">
        <v>19</v>
      </c>
      <c r="M4" s="132">
        <v>1</v>
      </c>
      <c r="N4" s="131" t="s">
        <v>201</v>
      </c>
      <c r="O4" s="131" t="s">
        <v>201</v>
      </c>
      <c r="P4" s="136" t="s">
        <v>237</v>
      </c>
      <c r="Q4" s="137" t="s">
        <v>238</v>
      </c>
      <c r="R4" s="179" t="s">
        <v>239</v>
      </c>
    </row>
    <row r="5" spans="1:18" ht="409.6">
      <c r="A5" s="127">
        <v>24</v>
      </c>
      <c r="B5" s="128" t="s">
        <v>240</v>
      </c>
      <c r="C5" s="128" t="s">
        <v>241</v>
      </c>
      <c r="D5" s="128" t="s">
        <v>242</v>
      </c>
      <c r="E5" s="130" t="s">
        <v>232</v>
      </c>
      <c r="F5" s="130" t="s">
        <v>232</v>
      </c>
      <c r="G5" s="130" t="s">
        <v>232</v>
      </c>
      <c r="H5" s="130" t="s">
        <v>243</v>
      </c>
      <c r="I5" s="130" t="s">
        <v>244</v>
      </c>
      <c r="J5" s="130" t="s">
        <v>245</v>
      </c>
      <c r="K5" s="131" t="s">
        <v>236</v>
      </c>
      <c r="L5" s="130" t="s">
        <v>19</v>
      </c>
      <c r="M5" s="132">
        <v>1</v>
      </c>
      <c r="N5" s="131" t="s">
        <v>201</v>
      </c>
      <c r="O5" s="131" t="s">
        <v>201</v>
      </c>
      <c r="P5" s="136" t="s">
        <v>246</v>
      </c>
      <c r="Q5" s="137" t="s">
        <v>247</v>
      </c>
      <c r="R5" s="178" t="s">
        <v>248</v>
      </c>
    </row>
    <row r="6" spans="1:18">
      <c r="A6" s="123"/>
      <c r="B6" s="123"/>
      <c r="C6" s="123"/>
      <c r="D6" s="123"/>
      <c r="E6" s="123"/>
      <c r="F6" s="123"/>
      <c r="G6" s="123"/>
      <c r="H6" s="123"/>
      <c r="I6" s="123"/>
      <c r="J6" s="123"/>
      <c r="K6" s="123"/>
      <c r="L6" s="123"/>
      <c r="M6" s="123"/>
      <c r="N6" s="123"/>
      <c r="O6" s="123"/>
      <c r="P6" s="123"/>
    </row>
    <row r="7" spans="1:18">
      <c r="A7" s="123"/>
      <c r="B7" s="123"/>
      <c r="C7" s="123"/>
      <c r="D7" s="123"/>
      <c r="E7" s="123"/>
      <c r="F7" s="123"/>
      <c r="G7" s="123"/>
      <c r="H7" s="123"/>
      <c r="I7" s="123"/>
      <c r="J7" s="123"/>
      <c r="K7" s="123"/>
      <c r="L7" s="123"/>
      <c r="M7" s="123"/>
      <c r="N7" s="123"/>
      <c r="O7" s="123"/>
      <c r="P7" s="123"/>
    </row>
    <row r="8" spans="1:18">
      <c r="A8" s="123"/>
      <c r="B8" s="133"/>
      <c r="C8" s="123"/>
      <c r="D8" s="123"/>
      <c r="E8" s="123"/>
      <c r="F8" s="123"/>
      <c r="G8" s="123"/>
      <c r="H8" s="123"/>
      <c r="I8" s="123"/>
      <c r="J8" s="123"/>
      <c r="K8" s="123"/>
      <c r="L8" s="123"/>
      <c r="M8" s="123"/>
      <c r="N8" s="123"/>
      <c r="O8" s="123"/>
      <c r="P8" s="123"/>
    </row>
  </sheetData>
  <mergeCells count="2">
    <mergeCell ref="A1:P1"/>
    <mergeCell ref="A2:P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Barinas</dc:creator>
  <cp:keywords/>
  <dc:description/>
  <cp:lastModifiedBy/>
  <cp:revision/>
  <dcterms:created xsi:type="dcterms:W3CDTF">2024-10-17T14:43:26Z</dcterms:created>
  <dcterms:modified xsi:type="dcterms:W3CDTF">2025-10-17T20:31:10Z</dcterms:modified>
  <cp:category/>
  <cp:contentStatus/>
</cp:coreProperties>
</file>